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FILESRV01\ProcurementsAlma\PROCUREMENT DEPARTMENT CASES\Kilacou\2024\ek18-2024 - Annual Lubricants - 142.000\SITE\"/>
    </mc:Choice>
  </mc:AlternateContent>
  <xr:revisionPtr revIDLastSave="0" documentId="13_ncr:1_{B8C48E0C-A4E3-4E1E-BE26-3CCDB6726AC2}" xr6:coauthVersionLast="36" xr6:coauthVersionMax="36" xr10:uidLastSave="{00000000-0000-0000-0000-000000000000}"/>
  <bookViews>
    <workbookView xWindow="0" yWindow="0" windowWidth="28800" windowHeight="12225" xr2:uid="{BFB1B8CC-4D35-49D4-9669-4C99C74B7E27}"/>
  </bookViews>
  <sheets>
    <sheet name="Table of Compliance" sheetId="4" r:id="rId1"/>
    <sheet name="Financial Offer Table" sheetId="3" r:id="rId2"/>
  </sheets>
  <definedNames>
    <definedName name="_xlnm.Print_Area" localSheetId="1">'Financial Offer Table'!$B$1:$K$41</definedName>
    <definedName name="_xlnm.Print_Area" localSheetId="0">'Table of Compliance'!$B$1:$J$41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2" i="3" l="1"/>
  <c r="I31" i="3"/>
  <c r="I30" i="3"/>
  <c r="I29" i="3"/>
  <c r="I28" i="3"/>
  <c r="I27" i="3"/>
  <c r="I26" i="3"/>
  <c r="I25" i="3"/>
  <c r="I24" i="3"/>
  <c r="I23" i="3"/>
  <c r="I22" i="3"/>
  <c r="I21" i="3"/>
  <c r="I20" i="3"/>
  <c r="I19" i="3"/>
  <c r="I18" i="3"/>
  <c r="I17" i="3"/>
  <c r="I16" i="3"/>
  <c r="I15" i="3"/>
  <c r="I14" i="3"/>
  <c r="I13" i="3"/>
  <c r="I12" i="3"/>
  <c r="I11" i="3"/>
  <c r="I10" i="3"/>
  <c r="I9" i="3"/>
  <c r="I8" i="3"/>
  <c r="I7" i="3"/>
  <c r="I6" i="3"/>
  <c r="I5" i="3"/>
  <c r="I33" i="3" l="1"/>
</calcChain>
</file>

<file path=xl/sharedStrings.xml><?xml version="1.0" encoding="utf-8"?>
<sst xmlns="http://schemas.openxmlformats.org/spreadsheetml/2006/main" count="265" uniqueCount="93">
  <si>
    <t>Shell-glycoshell/Aegean antifreeze concetrate</t>
  </si>
  <si>
    <t>shell rimula x 15W-40//Vigor turbo sd sae 15W-40</t>
  </si>
  <si>
    <t>hydraulic oil ISO VG68//Venio Hi iso 68</t>
  </si>
  <si>
    <t>Valesco Ep ISO-320</t>
  </si>
  <si>
    <t>Venio Hi iso 32</t>
  </si>
  <si>
    <t>ad-blue</t>
  </si>
  <si>
    <t>Optimal -37</t>
  </si>
  <si>
    <t>10W-40 Acea E9-E8-E6 Api ck-4/5N</t>
  </si>
  <si>
    <t>10W-40 Acea A3/B3 Apisn/sf</t>
  </si>
  <si>
    <t>75W-90 Api mt-1/AP IGL5</t>
  </si>
  <si>
    <t>MOBILUBE HD 80W-90</t>
  </si>
  <si>
    <t>ΣΥΝΟΛΑ</t>
  </si>
  <si>
    <t>α/α</t>
  </si>
  <si>
    <t xml:space="preserve">Σύστημα ψύξης Κινητήρα </t>
  </si>
  <si>
    <t>Να παίρνει  αραίωση 50% με νερό</t>
  </si>
  <si>
    <t xml:space="preserve">Σύστημα λίπανσης  Κινητήρα </t>
  </si>
  <si>
    <t>Λάδι πετρελαιοκινητήρα, προδιαγραφών CI-4, E7</t>
  </si>
  <si>
    <t xml:space="preserve">Δεξαμενή υδραυλικού </t>
  </si>
  <si>
    <t xml:space="preserve">Υδραυλικό λάδι </t>
  </si>
  <si>
    <t xml:space="preserve">Κεντρικό σύστημα λίπανσης </t>
  </si>
  <si>
    <t>Μειωτήρες μπούμας,φορ.</t>
  </si>
  <si>
    <t>Eνισχυμένο ορυκτέλαιο κλειστών γραναζοκιβωτίων Ν320</t>
  </si>
  <si>
    <t>Φρένα ασφαλείας</t>
  </si>
  <si>
    <t xml:space="preserve">Yδραυλικό ορυκτέλαιο ISO:32 </t>
  </si>
  <si>
    <t xml:space="preserve">Υγρό Διάλυμα AD-BLUE για την οικολογική λειτουργία του συστήματος εκπομπής καυσαερίων. </t>
  </si>
  <si>
    <t>Technical Characteristics</t>
  </si>
  <si>
    <t>Type</t>
  </si>
  <si>
    <t>Unit</t>
  </si>
  <si>
    <t>Σύστημα ψύξης Κινητήρα</t>
  </si>
  <si>
    <t>lt</t>
  </si>
  <si>
    <t>Σύστημα λίπανσης Κινητήρα</t>
  </si>
  <si>
    <t>kg</t>
  </si>
  <si>
    <t>Σασμάν για Τράκτορες TERBERG YT 182 &amp; YT 193</t>
  </si>
  <si>
    <t>Αντιψυκτικό έτοιμο αραιωμένο για RO RO Tractor TERBERG</t>
  </si>
  <si>
    <t>Λάδι πετρελαιοκινητήρα</t>
  </si>
  <si>
    <t>Λάδι βενζινοκινητήρα</t>
  </si>
  <si>
    <t>Σύστημα λίπανσης Κιβώτιο</t>
  </si>
  <si>
    <t>Βαλβολίνη</t>
  </si>
  <si>
    <t>Intented System</t>
  </si>
  <si>
    <t>Item Code</t>
  </si>
  <si>
    <t>Remarks</t>
  </si>
  <si>
    <t xml:space="preserve">Άξονες προώσεων  Μειωτήρες                       Ρουλεμάν τροχών </t>
  </si>
  <si>
    <t>Shell  Hypoid  HD  SAE 75W-140///VITO GEAR SAE 85W-140</t>
  </si>
  <si>
    <r>
      <t>Βαλβολίνη για -5</t>
    </r>
    <r>
      <rPr>
        <vertAlign val="superscript"/>
        <sz val="11"/>
        <color theme="1"/>
        <rFont val="Calibri"/>
        <family val="2"/>
        <charset val="161"/>
        <scheme val="minor"/>
      </rPr>
      <t>o</t>
    </r>
    <r>
      <rPr>
        <sz val="11"/>
        <color theme="1"/>
        <rFont val="Calibri"/>
        <family val="2"/>
        <charset val="161"/>
        <scheme val="minor"/>
      </rPr>
      <t>C έως +45</t>
    </r>
    <r>
      <rPr>
        <vertAlign val="superscript"/>
        <sz val="11"/>
        <color theme="1"/>
        <rFont val="Calibri"/>
        <family val="2"/>
        <charset val="161"/>
        <scheme val="minor"/>
      </rPr>
      <t>o</t>
    </r>
    <r>
      <rPr>
        <sz val="11"/>
        <color theme="1"/>
        <rFont val="Calibri"/>
        <family val="2"/>
        <charset val="161"/>
        <scheme val="minor"/>
      </rPr>
      <t xml:space="preserve">C, προδιαγραφών GL5 </t>
    </r>
  </si>
  <si>
    <t>Για την οικολογική λειτουργία του συστήματος εκπομπής καυσαερίων καινούριων 4 ΟΣΜΕ - ΤΡΑΚΤΟΡΩΝ</t>
  </si>
  <si>
    <t>Λιπαντικά Γερανογεφυρών</t>
  </si>
  <si>
    <t>All saponified grease including graphite additives</t>
  </si>
  <si>
    <t xml:space="preserve">NLGI 1          DIN51818/2 </t>
  </si>
  <si>
    <t>NLGI 2   Kp2k   Din51825</t>
  </si>
  <si>
    <t>Lithium saponified  grease including EP additives</t>
  </si>
  <si>
    <t>NLGI 3    k3k    Din51825</t>
  </si>
  <si>
    <t>SAE 306</t>
  </si>
  <si>
    <t>CLP220     API GL5MIL-L-2105 B</t>
  </si>
  <si>
    <t xml:space="preserve">Lithium saponified  grease </t>
  </si>
  <si>
    <t xml:space="preserve">Λάδι για σασμάν ALLISON SPECIAL </t>
  </si>
  <si>
    <t>Shell spitax s6 ATF A295, Transyd Allison Castrol, Bp Autan Syn 295, Mobil Delvac-Synthetic ATF (ATF3)</t>
  </si>
  <si>
    <t xml:space="preserve">Γράσσο πολλαπλής χρήσης, προδιαγραφών  NLGI 1. </t>
  </si>
  <si>
    <t>Shell Albania EP1/Grease L-EP1/ (LR2)</t>
  </si>
  <si>
    <t>tank 1000 lt</t>
  </si>
  <si>
    <t>MOBILUBE HD75W-90</t>
  </si>
  <si>
    <t>DB-25(HYDRAULIC MINERAL INSULATING OIL)</t>
  </si>
  <si>
    <t>DTE-25 or</t>
  </si>
  <si>
    <t>SHELL OMALA HD220</t>
  </si>
  <si>
    <t>SAE90 _ API GL5MIL-L-2105 B(SAE 306)</t>
  </si>
  <si>
    <r>
      <t>API CG 4/SH-SAE J300 _ SAE15W40  (&gt;45</t>
    </r>
    <r>
      <rPr>
        <sz val="11"/>
        <color theme="1"/>
        <rFont val="Calibri"/>
        <family val="2"/>
        <charset val="161"/>
      </rPr>
      <t>°C)</t>
    </r>
    <r>
      <rPr>
        <sz val="11"/>
        <color theme="1"/>
        <rFont val="Calibri"/>
        <family val="2"/>
        <charset val="161"/>
        <scheme val="minor"/>
      </rPr>
      <t xml:space="preserve">  </t>
    </r>
  </si>
  <si>
    <t>Υδραυλικό λάδι για Τράκτορες</t>
  </si>
  <si>
    <t>ISO VG 46 HVI</t>
  </si>
  <si>
    <t>HLVP requirements DIN 51524/3 ISO class L-HV accordance w / ISO 6743/4</t>
  </si>
  <si>
    <t>Σύρτμα λίπανσης οπίσθιου συστύματος Τρακτόρων</t>
  </si>
  <si>
    <t xml:space="preserve">Βαλβολίνη </t>
  </si>
  <si>
    <t>spirax AX80W-90</t>
  </si>
  <si>
    <t>Γράσσο για ρουλεμάν</t>
  </si>
  <si>
    <t xml:space="preserve">Γράσσο   </t>
  </si>
  <si>
    <t>XHP  tm 222</t>
  </si>
  <si>
    <t>Σύστημα φρλενων σε Electric Fork Lift Hyundai</t>
  </si>
  <si>
    <t>ΥΔραυλικό λάδι  ISO VG32</t>
  </si>
  <si>
    <t>(AZOLLA ZS32)</t>
  </si>
  <si>
    <t>FINAL Total Quantity (208lt/barrel or tanks)</t>
  </si>
  <si>
    <t>Terms &amp; Conditions</t>
  </si>
  <si>
    <r>
      <t xml:space="preserve">1. </t>
    </r>
    <r>
      <rPr>
        <b/>
        <sz val="10"/>
        <color theme="1"/>
        <rFont val="Calibri"/>
        <family val="2"/>
        <charset val="161"/>
        <scheme val="minor"/>
      </rPr>
      <t>Award criterion</t>
    </r>
    <r>
      <rPr>
        <sz val="10"/>
        <color theme="1"/>
        <rFont val="Calibri"/>
        <family val="2"/>
        <charset val="161"/>
        <scheme val="minor"/>
      </rPr>
      <t xml:space="preserve"> shall be the lowest price per item.</t>
    </r>
  </si>
  <si>
    <r>
      <t xml:space="preserve">5. </t>
    </r>
    <r>
      <rPr>
        <b/>
        <sz val="10"/>
        <color theme="1"/>
        <rFont val="Calibri"/>
        <family val="2"/>
        <charset val="161"/>
        <scheme val="minor"/>
      </rPr>
      <t xml:space="preserve">Payment Terms: </t>
    </r>
    <r>
      <rPr>
        <sz val="10"/>
        <color theme="1"/>
        <rFont val="Calibri"/>
        <family val="2"/>
        <charset val="161"/>
        <scheme val="minor"/>
      </rPr>
      <t>within two (2) months upon invoicing and following relevant procedures of: delivery (on behalf of Supplier) and acceptance (on behalf of PPA)</t>
    </r>
  </si>
  <si>
    <r>
      <t xml:space="preserve">2. </t>
    </r>
    <r>
      <rPr>
        <b/>
        <sz val="10"/>
        <color theme="1"/>
        <rFont val="Calibri"/>
        <family val="2"/>
        <charset val="161"/>
        <scheme val="minor"/>
      </rPr>
      <t>Delivery Terms:</t>
    </r>
    <r>
      <rPr>
        <sz val="10"/>
        <color theme="1"/>
        <rFont val="Calibri"/>
        <family val="2"/>
        <charset val="161"/>
        <scheme val="minor"/>
      </rPr>
      <t xml:space="preserve"> DDP (PPA S.A. Container Terminal, Neo Ikonio - Perama- General Warehouse, Drapetsona). The delivery time of the above items, has to be clearly stated within the offer.                                    </t>
    </r>
  </si>
  <si>
    <t>4. All offered items should be brand new without defects or damages, first class and suitable for the purpose for which they are intended.  The requsted product codes have to be clearly stated within the offer.</t>
  </si>
  <si>
    <r>
      <t xml:space="preserve">3. </t>
    </r>
    <r>
      <rPr>
        <b/>
        <sz val="10"/>
        <color theme="1"/>
        <rFont val="Calibri"/>
        <family val="2"/>
        <charset val="161"/>
        <scheme val="minor"/>
      </rPr>
      <t>Delivery Time:</t>
    </r>
    <r>
      <rPr>
        <sz val="10"/>
        <color theme="1"/>
        <rFont val="Calibri"/>
        <family val="2"/>
        <charset val="161"/>
        <scheme val="minor"/>
      </rPr>
      <t xml:space="preserve"> max twenty five (25) working days upon relevant PPA's notice for each different requested item.</t>
    </r>
  </si>
  <si>
    <t>Offered Technical Characteristics</t>
  </si>
  <si>
    <t>PPA - Annual Lubricants Procurement 2024/ TABLE OF COMPLIANCE</t>
  </si>
  <si>
    <t>Offered packaging</t>
  </si>
  <si>
    <t>Remarks/Reference to the product datasheet</t>
  </si>
  <si>
    <t>PPA - Annual Lubricants Procurement 2024 / FINANCIAL OFFER</t>
  </si>
  <si>
    <t>6. Regarding item no7 «Yypo Διάλυμα AD-BLUE...», the offered price should not include the packing cost (pallet tank) due to PPA's obligation for returning the empty tanks</t>
  </si>
  <si>
    <t xml:space="preserve">NLGI 1   DIN51818/2 </t>
  </si>
  <si>
    <t>Estimated unit price (€) excluding Vat</t>
  </si>
  <si>
    <t>Estimated Total price (€) excluding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</si>
</sst>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61"/>
      <scheme val="minor"/>
    </font>
    <font>
      <vertAlign val="superscript"/>
      <sz val="11"/>
      <color theme="1"/>
      <name val="Calibri"/>
      <family val="2"/>
      <charset val="161"/>
      <scheme val="minor"/>
    </font>
    <font>
      <sz val="9"/>
      <color theme="1"/>
      <name val="Calibri"/>
      <family val="2"/>
      <charset val="161"/>
      <scheme val="minor"/>
    </font>
    <font>
      <sz val="12"/>
      <color theme="1"/>
      <name val="Calibri"/>
      <family val="2"/>
      <charset val="161"/>
      <scheme val="minor"/>
    </font>
    <font>
      <b/>
      <sz val="12"/>
      <color theme="1"/>
      <name val="Calibri"/>
      <family val="2"/>
      <charset val="161"/>
      <scheme val="minor"/>
    </font>
    <font>
      <sz val="11"/>
      <color rgb="FFFF0000"/>
      <name val="Calibri"/>
      <family val="2"/>
      <charset val="161"/>
      <scheme val="minor"/>
    </font>
    <font>
      <sz val="11"/>
      <color theme="1"/>
      <name val="Calibri"/>
      <family val="2"/>
      <charset val="161"/>
    </font>
    <font>
      <sz val="9"/>
      <color theme="1"/>
      <name val="Tahoma"/>
      <family val="2"/>
      <charset val="161"/>
    </font>
    <font>
      <b/>
      <sz val="10"/>
      <color theme="1"/>
      <name val="Calibri"/>
      <family val="2"/>
      <charset val="161"/>
      <scheme val="minor"/>
    </font>
    <font>
      <sz val="10"/>
      <color theme="1"/>
      <name val="Calibri"/>
      <family val="2"/>
      <charset val="161"/>
      <scheme val="minor"/>
    </font>
    <font>
      <b/>
      <sz val="16"/>
      <color theme="1"/>
      <name val="Calibri"/>
      <family val="2"/>
      <charset val="161"/>
      <scheme val="minor"/>
    </font>
  </fonts>
  <fills count="6">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1">
    <xf numFmtId="0" fontId="0" fillId="0" borderId="0"/>
  </cellStyleXfs>
  <cellXfs count="30">
    <xf numFmtId="0" fontId="0" fillId="0" borderId="0" xfId="0"/>
    <xf numFmtId="0" fontId="0" fillId="4" borderId="1" xfId="0" applyFont="1" applyFill="1" applyBorder="1" applyAlignment="1">
      <alignment horizontal="center" vertical="center"/>
    </xf>
    <xf numFmtId="0" fontId="0" fillId="4" borderId="1" xfId="0" applyFont="1" applyFill="1" applyBorder="1" applyAlignment="1">
      <alignment horizontal="center" vertical="center" wrapText="1"/>
    </xf>
    <xf numFmtId="3" fontId="0" fillId="4" borderId="1" xfId="0" applyNumberFormat="1" applyFont="1" applyFill="1" applyBorder="1" applyAlignment="1">
      <alignment horizontal="center" vertical="center" wrapText="1"/>
    </xf>
    <xf numFmtId="0" fontId="0" fillId="4" borderId="0" xfId="0" applyFont="1" applyFill="1" applyAlignment="1">
      <alignment horizontal="center" vertical="center" wrapText="1"/>
    </xf>
    <xf numFmtId="0" fontId="0" fillId="2" borderId="0" xfId="0" applyFont="1" applyFill="1" applyAlignment="1">
      <alignment horizontal="center" vertical="center" wrapText="1"/>
    </xf>
    <xf numFmtId="4" fontId="0" fillId="4" borderId="1" xfId="0" applyNumberFormat="1" applyFont="1" applyFill="1" applyBorder="1" applyAlignment="1">
      <alignment horizontal="center" vertical="center" wrapText="1"/>
    </xf>
    <xf numFmtId="49" fontId="0" fillId="4" borderId="1" xfId="0" applyNumberFormat="1" applyFont="1" applyFill="1" applyBorder="1" applyAlignment="1">
      <alignment horizontal="center" vertical="center" wrapText="1"/>
    </xf>
    <xf numFmtId="0" fontId="0" fillId="4" borderId="0" xfId="0" applyFont="1" applyFill="1" applyAlignment="1">
      <alignment horizontal="center" wrapText="1"/>
    </xf>
    <xf numFmtId="4" fontId="0" fillId="3" borderId="1" xfId="0" applyNumberFormat="1" applyFont="1" applyFill="1" applyBorder="1" applyAlignment="1">
      <alignment horizontal="center" wrapText="1"/>
    </xf>
    <xf numFmtId="0" fontId="0" fillId="2" borderId="0" xfId="0" applyFont="1" applyFill="1" applyAlignment="1">
      <alignment horizontal="center" wrapText="1"/>
    </xf>
    <xf numFmtId="0" fontId="3" fillId="4" borderId="0" xfId="0" applyFont="1" applyFill="1" applyAlignment="1">
      <alignment horizontal="center" vertical="center" wrapText="1"/>
    </xf>
    <xf numFmtId="0" fontId="4" fillId="3" borderId="4" xfId="0" applyFont="1" applyFill="1" applyBorder="1" applyAlignment="1">
      <alignment horizontal="center" vertical="center" wrapText="1"/>
    </xf>
    <xf numFmtId="0" fontId="4" fillId="3" borderId="4" xfId="0" applyFont="1" applyFill="1" applyBorder="1" applyAlignment="1">
      <alignment horizontal="center" wrapText="1"/>
    </xf>
    <xf numFmtId="0" fontId="3" fillId="2" borderId="0" xfId="0" applyFont="1" applyFill="1" applyAlignment="1">
      <alignment horizontal="center" vertical="center" wrapText="1"/>
    </xf>
    <xf numFmtId="0" fontId="0" fillId="4" borderId="2" xfId="0" applyFont="1" applyFill="1" applyBorder="1" applyAlignment="1">
      <alignment horizontal="center" vertical="center" wrapText="1"/>
    </xf>
    <xf numFmtId="49" fontId="5" fillId="4" borderId="1" xfId="0" applyNumberFormat="1" applyFont="1" applyFill="1" applyBorder="1" applyAlignment="1">
      <alignment horizontal="center" vertical="center" wrapText="1"/>
    </xf>
    <xf numFmtId="0" fontId="0" fillId="4" borderId="6"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4" borderId="7"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9" fillId="0" borderId="1" xfId="0" applyFont="1" applyBorder="1" applyAlignment="1">
      <alignment horizontal="left" vertical="center"/>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8" fillId="5" borderId="1" xfId="0" applyFont="1" applyFill="1" applyBorder="1" applyAlignment="1">
      <alignment horizontal="center" vertical="center"/>
    </xf>
    <xf numFmtId="0" fontId="9" fillId="0" borderId="1" xfId="0" applyFont="1" applyBorder="1" applyAlignment="1">
      <alignment horizontal="left"/>
    </xf>
  </cellXfs>
  <cellStyles count="1">
    <cellStyle name="Normal" xfId="0" builtinId="0"/>
  </cellStyles>
  <dxfs count="27">
    <dxf>
      <font>
        <b val="0"/>
        <i val="0"/>
        <strike val="0"/>
        <condense val="0"/>
        <extend val="0"/>
        <outline val="0"/>
        <shadow val="0"/>
        <u val="none"/>
        <vertAlign val="baseline"/>
        <sz val="11"/>
        <color theme="1"/>
        <name val="Calibri"/>
        <family val="2"/>
        <charset val="161"/>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charset val="161"/>
        <scheme val="minor"/>
      </font>
      <numFmt numFmtId="4" formatCode="#,##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charset val="161"/>
        <scheme val="minor"/>
      </font>
      <numFmt numFmtId="4"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charset val="161"/>
        <scheme val="minor"/>
      </font>
      <numFmt numFmtId="3"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rgb="FF000000"/>
        </top>
      </border>
    </dxf>
    <dxf>
      <font>
        <b val="0"/>
        <i val="0"/>
        <strike val="0"/>
        <condense val="0"/>
        <extend val="0"/>
        <outline val="0"/>
        <shadow val="0"/>
        <u val="none"/>
        <vertAlign val="baseline"/>
        <sz val="11"/>
        <color rgb="FF000000"/>
        <name val="Calibri"/>
        <family val="2"/>
        <charset val="161"/>
        <scheme val="none"/>
      </font>
      <fill>
        <patternFill patternType="solid">
          <fgColor rgb="FF000000"/>
          <bgColor rgb="FFFFFFFF"/>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theme="1"/>
        <name val="Calibri"/>
        <family val="2"/>
        <charset val="161"/>
        <scheme val="minor"/>
      </font>
      <fill>
        <patternFill patternType="solid">
          <fgColor indexed="64"/>
          <bgColor theme="3"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charset val="161"/>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charset val="161"/>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rgb="FF000000"/>
        </top>
      </border>
    </dxf>
    <dxf>
      <font>
        <b val="0"/>
        <i val="0"/>
        <strike val="0"/>
        <condense val="0"/>
        <extend val="0"/>
        <outline val="0"/>
        <shadow val="0"/>
        <u val="none"/>
        <vertAlign val="baseline"/>
        <sz val="11"/>
        <color rgb="FF000000"/>
        <name val="Calibri"/>
        <family val="2"/>
        <charset val="161"/>
        <scheme val="none"/>
      </font>
      <fill>
        <patternFill patternType="solid">
          <fgColor rgb="FF000000"/>
          <bgColor rgb="FFFFFFFF"/>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theme="1"/>
        <name val="Calibri"/>
        <family val="2"/>
        <charset val="161"/>
        <scheme val="minor"/>
      </font>
      <fill>
        <patternFill patternType="solid">
          <fgColor indexed="64"/>
          <bgColor theme="3"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0C92A5-E68B-48FD-AF5D-5F1E35E9B9C6}" name="Table423" displayName="Table423" ref="B4:J32" totalsRowShown="0" headerRowDxfId="26" dataDxfId="24" headerRowBorderDxfId="25" tableBorderDxfId="23">
  <tableColumns count="9">
    <tableColumn id="1" xr3:uid="{BF75E796-2176-411C-9DBD-E0C22B7C0E06}" name="α/α" dataDxfId="22"/>
    <tableColumn id="2" xr3:uid="{9E60ACE5-56CE-4363-9391-44589517810A}" name="Intented System" dataDxfId="21"/>
    <tableColumn id="3" xr3:uid="{5A5267F4-DBCB-46CB-BDE3-F40DF037E79A}" name="Type" dataDxfId="20"/>
    <tableColumn id="4" xr3:uid="{220E5BC1-3205-4751-A11F-0BFB20EDF473}" name="Technical Characteristics" dataDxfId="19"/>
    <tableColumn id="5" xr3:uid="{04D30399-708E-47E0-8189-E4D5210F70A3}" name="Unit" dataDxfId="18"/>
    <tableColumn id="20" xr3:uid="{E9F9508F-D8DD-4895-BBDB-EC8282FE47B2}" name="Item Code" dataDxfId="17"/>
    <tableColumn id="18" xr3:uid="{95464FB0-41C1-4AA0-A2EA-8D27DE7D53BD}" name="Offered Technical Characteristics" dataDxfId="16"/>
    <tableColumn id="19" xr3:uid="{AD2E0A76-3A23-4669-9D00-E0A37A139E3A}" name="Offered packaging" dataDxfId="15"/>
    <tableColumn id="12" xr3:uid="{ED0CE3C5-46C0-4581-B807-F01ED88F77A0}" name="Remarks/Reference to the product datasheet" dataDxfId="14"/>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1962341-58F9-46E9-97E8-CC4AEE0357BB}" name="Table42" displayName="Table42" ref="B4:K32" totalsRowShown="0" headerRowDxfId="13" dataDxfId="11" headerRowBorderDxfId="12" tableBorderDxfId="10">
  <tableColumns count="10">
    <tableColumn id="1" xr3:uid="{D1DEB242-8427-4600-A12E-BBC8FF83E73C}" name="α/α" dataDxfId="9"/>
    <tableColumn id="2" xr3:uid="{8DC4D708-AA5C-4C11-97AA-1DC3ECC91A0E}" name="Intented System" dataDxfId="8"/>
    <tableColumn id="3" xr3:uid="{69D6E241-940A-45A7-8B6A-1BCD591EE9D7}" name="Type" dataDxfId="7"/>
    <tableColumn id="4" xr3:uid="{0897DDCD-8C88-4FBA-A9AA-9B26EBBF2D03}" name="Technical Characteristics" dataDxfId="6"/>
    <tableColumn id="5" xr3:uid="{8A1BEA07-E1A5-4D62-A29E-25AE6997DC95}" name="Unit" dataDxfId="5"/>
    <tableColumn id="17" xr3:uid="{F4CC7DF7-CF0D-44FC-A891-F40ED9D331E4}" name="FINAL Total Quantity (208lt/barrel or tanks)" dataDxfId="4"/>
    <tableColumn id="9" xr3:uid="{FF917B35-0BFE-4C4E-98EE-542D4FDC18B1}" name="Estimated unit price (€) excluding Vat" dataDxfId="3"/>
    <tableColumn id="10" xr3:uid="{C3D564B6-895E-4B71-BB85-AF1DD8FEAD62}" name="Estimated Total price (€) excluding Vat" dataDxfId="2">
      <calculatedColumnFormula>G5*H5</calculatedColumnFormula>
    </tableColumn>
    <tableColumn id="11" xr3:uid="{6AF6DD7A-3D24-4F01-9DD3-F17A53C9BD67}" name="Item Code" dataDxfId="1"/>
    <tableColumn id="12" xr3:uid="{7C6335F5-4BC4-49C2-8B1A-6E99CADE0BE3}" name="Remarks"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24D05-871E-4BC5-ACE6-0548FD75DEAA}">
  <sheetPr>
    <pageSetUpPr fitToPage="1"/>
  </sheetPr>
  <dimension ref="A1:AK181"/>
  <sheetViews>
    <sheetView tabSelected="1" zoomScale="89" zoomScaleNormal="89" workbookViewId="0">
      <selection activeCell="E50" sqref="E50"/>
    </sheetView>
  </sheetViews>
  <sheetFormatPr defaultRowHeight="15" x14ac:dyDescent="0.25"/>
  <cols>
    <col min="1" max="1" width="0.85546875" style="4" customWidth="1"/>
    <col min="2" max="2" width="9.42578125" style="5" bestFit="1" customWidth="1"/>
    <col min="3" max="3" width="40.5703125" style="5" customWidth="1"/>
    <col min="4" max="4" width="37.42578125" style="5" customWidth="1"/>
    <col min="5" max="5" width="36.140625" style="5" customWidth="1"/>
    <col min="6" max="6" width="9" style="5" customWidth="1"/>
    <col min="7" max="7" width="20.85546875" style="5" customWidth="1"/>
    <col min="8" max="8" width="19.85546875" style="5" customWidth="1"/>
    <col min="9" max="9" width="21.42578125" style="5" customWidth="1"/>
    <col min="10" max="10" width="23.7109375" style="5" customWidth="1"/>
    <col min="11" max="11" width="5" style="4" customWidth="1"/>
    <col min="12" max="37" width="9.140625" style="4"/>
    <col min="38" max="16384" width="9.140625" style="5"/>
  </cols>
  <sheetData>
    <row r="1" spans="1:37" x14ac:dyDescent="0.25">
      <c r="B1" s="4"/>
      <c r="C1" s="4"/>
      <c r="F1" s="4"/>
      <c r="G1" s="4"/>
      <c r="H1" s="4"/>
      <c r="I1" s="4"/>
      <c r="J1" s="4"/>
    </row>
    <row r="2" spans="1:37" x14ac:dyDescent="0.25">
      <c r="B2" s="4"/>
      <c r="F2" s="4"/>
      <c r="G2" s="4"/>
      <c r="H2" s="4"/>
      <c r="I2" s="4"/>
      <c r="J2" s="4"/>
    </row>
    <row r="3" spans="1:37" ht="39.950000000000003" customHeight="1" x14ac:dyDescent="0.25">
      <c r="B3" s="24" t="s">
        <v>85</v>
      </c>
      <c r="C3" s="25"/>
      <c r="D3" s="25"/>
      <c r="E3" s="25"/>
      <c r="F3" s="25"/>
      <c r="G3" s="25"/>
      <c r="H3" s="25"/>
      <c r="I3" s="25"/>
      <c r="J3" s="26"/>
    </row>
    <row r="4" spans="1:37" s="14" customFormat="1" ht="31.5" x14ac:dyDescent="0.25">
      <c r="A4" s="11"/>
      <c r="B4" s="12" t="s">
        <v>12</v>
      </c>
      <c r="C4" s="12" t="s">
        <v>38</v>
      </c>
      <c r="D4" s="20" t="s">
        <v>26</v>
      </c>
      <c r="E4" s="12" t="s">
        <v>25</v>
      </c>
      <c r="F4" s="12" t="s">
        <v>27</v>
      </c>
      <c r="G4" s="12" t="s">
        <v>39</v>
      </c>
      <c r="H4" s="12" t="s">
        <v>84</v>
      </c>
      <c r="I4" s="12" t="s">
        <v>86</v>
      </c>
      <c r="J4" s="12" t="s">
        <v>87</v>
      </c>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row>
    <row r="5" spans="1:37" ht="30" x14ac:dyDescent="0.25">
      <c r="B5" s="2">
        <v>1</v>
      </c>
      <c r="C5" s="2" t="s">
        <v>13</v>
      </c>
      <c r="D5" s="2" t="s">
        <v>14</v>
      </c>
      <c r="E5" s="2" t="s">
        <v>0</v>
      </c>
      <c r="F5" s="2" t="s">
        <v>29</v>
      </c>
      <c r="G5" s="2">
        <v>15000020</v>
      </c>
      <c r="H5" s="2"/>
      <c r="I5" s="2"/>
      <c r="J5" s="7"/>
    </row>
    <row r="6" spans="1:37" ht="30" x14ac:dyDescent="0.25">
      <c r="B6" s="2">
        <v>2</v>
      </c>
      <c r="C6" s="2" t="s">
        <v>15</v>
      </c>
      <c r="D6" s="2" t="s">
        <v>16</v>
      </c>
      <c r="E6" s="2" t="s">
        <v>1</v>
      </c>
      <c r="F6" s="2" t="s">
        <v>29</v>
      </c>
      <c r="G6" s="2">
        <v>15000491</v>
      </c>
      <c r="H6" s="2"/>
      <c r="I6" s="2"/>
      <c r="J6" s="16"/>
    </row>
    <row r="7" spans="1:37" x14ac:dyDescent="0.25">
      <c r="B7" s="2">
        <v>3</v>
      </c>
      <c r="C7" s="2" t="s">
        <v>17</v>
      </c>
      <c r="D7" s="2" t="s">
        <v>18</v>
      </c>
      <c r="E7" s="2" t="s">
        <v>2</v>
      </c>
      <c r="F7" s="2" t="s">
        <v>29</v>
      </c>
      <c r="G7" s="2">
        <v>15000629</v>
      </c>
      <c r="H7" s="2"/>
      <c r="I7" s="2"/>
      <c r="J7" s="18" t="s">
        <v>58</v>
      </c>
    </row>
    <row r="8" spans="1:37" ht="30" x14ac:dyDescent="0.25">
      <c r="B8" s="2">
        <v>4</v>
      </c>
      <c r="C8" s="2" t="s">
        <v>19</v>
      </c>
      <c r="D8" s="2" t="s">
        <v>56</v>
      </c>
      <c r="E8" s="2" t="s">
        <v>57</v>
      </c>
      <c r="F8" s="2" t="s">
        <v>31</v>
      </c>
      <c r="G8" s="2">
        <v>15000111</v>
      </c>
      <c r="H8" s="2"/>
      <c r="I8" s="2"/>
      <c r="J8" s="7"/>
    </row>
    <row r="9" spans="1:37" ht="30" x14ac:dyDescent="0.25">
      <c r="B9" s="2">
        <v>5</v>
      </c>
      <c r="C9" s="2" t="s">
        <v>20</v>
      </c>
      <c r="D9" s="2" t="s">
        <v>21</v>
      </c>
      <c r="E9" s="2" t="s">
        <v>3</v>
      </c>
      <c r="F9" s="2" t="s">
        <v>29</v>
      </c>
      <c r="G9" s="2">
        <v>15000410</v>
      </c>
      <c r="H9" s="2"/>
      <c r="I9" s="2"/>
      <c r="J9" s="7"/>
    </row>
    <row r="10" spans="1:37" x14ac:dyDescent="0.25">
      <c r="B10" s="2">
        <v>6</v>
      </c>
      <c r="C10" s="2" t="s">
        <v>22</v>
      </c>
      <c r="D10" s="2" t="s">
        <v>23</v>
      </c>
      <c r="E10" s="2" t="s">
        <v>4</v>
      </c>
      <c r="F10" s="2" t="s">
        <v>29</v>
      </c>
      <c r="G10" s="2">
        <v>15000588</v>
      </c>
      <c r="H10" s="2"/>
      <c r="I10" s="2"/>
      <c r="J10" s="7"/>
    </row>
    <row r="11" spans="1:37" ht="45" x14ac:dyDescent="0.25">
      <c r="B11" s="2">
        <v>7</v>
      </c>
      <c r="C11" s="2" t="s">
        <v>44</v>
      </c>
      <c r="D11" s="2" t="s">
        <v>24</v>
      </c>
      <c r="E11" s="2" t="s">
        <v>5</v>
      </c>
      <c r="F11" s="2" t="s">
        <v>29</v>
      </c>
      <c r="G11" s="2">
        <v>15000017</v>
      </c>
      <c r="H11" s="2"/>
      <c r="I11" s="2"/>
      <c r="J11" s="18" t="s">
        <v>58</v>
      </c>
    </row>
    <row r="12" spans="1:37" ht="45" x14ac:dyDescent="0.25">
      <c r="B12" s="2">
        <v>8</v>
      </c>
      <c r="C12" s="2" t="s">
        <v>32</v>
      </c>
      <c r="D12" s="2" t="s">
        <v>54</v>
      </c>
      <c r="E12" s="2" t="s">
        <v>55</v>
      </c>
      <c r="F12" s="2" t="s">
        <v>29</v>
      </c>
      <c r="G12" s="2">
        <v>15000420</v>
      </c>
      <c r="H12" s="2"/>
      <c r="I12" s="2"/>
      <c r="J12" s="7"/>
    </row>
    <row r="13" spans="1:37" ht="30" x14ac:dyDescent="0.25">
      <c r="B13" s="2">
        <v>9</v>
      </c>
      <c r="C13" s="2" t="s">
        <v>28</v>
      </c>
      <c r="D13" s="2" t="s">
        <v>33</v>
      </c>
      <c r="E13" s="2" t="s">
        <v>6</v>
      </c>
      <c r="F13" s="2" t="s">
        <v>29</v>
      </c>
      <c r="G13" s="2">
        <v>15000016</v>
      </c>
      <c r="H13" s="2"/>
      <c r="I13" s="2"/>
      <c r="J13" s="7"/>
    </row>
    <row r="14" spans="1:37" x14ac:dyDescent="0.25">
      <c r="B14" s="2">
        <v>10</v>
      </c>
      <c r="C14" s="2" t="s">
        <v>30</v>
      </c>
      <c r="D14" s="2" t="s">
        <v>34</v>
      </c>
      <c r="E14" s="2" t="s">
        <v>7</v>
      </c>
      <c r="F14" s="2" t="s">
        <v>29</v>
      </c>
      <c r="G14" s="2">
        <v>15000492</v>
      </c>
      <c r="H14" s="2"/>
      <c r="I14" s="2"/>
      <c r="J14" s="7"/>
    </row>
    <row r="15" spans="1:37" x14ac:dyDescent="0.25">
      <c r="B15" s="2">
        <v>11</v>
      </c>
      <c r="C15" s="2" t="s">
        <v>30</v>
      </c>
      <c r="D15" s="2" t="s">
        <v>35</v>
      </c>
      <c r="E15" s="2" t="s">
        <v>8</v>
      </c>
      <c r="F15" s="2" t="s">
        <v>29</v>
      </c>
      <c r="G15" s="2">
        <v>15000448</v>
      </c>
      <c r="H15" s="2"/>
      <c r="I15" s="2"/>
      <c r="J15" s="7"/>
    </row>
    <row r="16" spans="1:37" x14ac:dyDescent="0.25">
      <c r="B16" s="2">
        <v>12</v>
      </c>
      <c r="C16" s="2" t="s">
        <v>36</v>
      </c>
      <c r="D16" s="2" t="s">
        <v>37</v>
      </c>
      <c r="E16" s="2" t="s">
        <v>9</v>
      </c>
      <c r="F16" s="2" t="s">
        <v>29</v>
      </c>
      <c r="G16" s="2">
        <v>15000063</v>
      </c>
      <c r="H16" s="2"/>
      <c r="I16" s="2"/>
      <c r="J16" s="7"/>
    </row>
    <row r="17" spans="2:10" s="4" customFormat="1" x14ac:dyDescent="0.25">
      <c r="B17" s="2">
        <v>13</v>
      </c>
      <c r="C17" s="2" t="s">
        <v>36</v>
      </c>
      <c r="D17" s="2" t="s">
        <v>37</v>
      </c>
      <c r="E17" s="2" t="s">
        <v>10</v>
      </c>
      <c r="F17" s="2" t="s">
        <v>29</v>
      </c>
      <c r="G17" s="2">
        <v>15000052</v>
      </c>
      <c r="H17" s="2"/>
      <c r="I17" s="2"/>
      <c r="J17" s="7"/>
    </row>
    <row r="18" spans="2:10" ht="32.25" x14ac:dyDescent="0.25">
      <c r="B18" s="2">
        <v>14</v>
      </c>
      <c r="C18" s="2" t="s">
        <v>41</v>
      </c>
      <c r="D18" s="2" t="s">
        <v>43</v>
      </c>
      <c r="E18" s="2" t="s">
        <v>42</v>
      </c>
      <c r="F18" s="2" t="s">
        <v>29</v>
      </c>
      <c r="G18" s="1">
        <v>15000051</v>
      </c>
      <c r="H18" s="2"/>
      <c r="I18" s="2"/>
      <c r="J18" s="7"/>
    </row>
    <row r="19" spans="2:10" s="4" customFormat="1" ht="30" x14ac:dyDescent="0.25">
      <c r="B19" s="2">
        <v>15</v>
      </c>
      <c r="C19" s="2" t="s">
        <v>45</v>
      </c>
      <c r="D19" s="2" t="s">
        <v>46</v>
      </c>
      <c r="E19" s="15" t="s">
        <v>47</v>
      </c>
      <c r="F19" s="2" t="s">
        <v>31</v>
      </c>
      <c r="G19" s="2">
        <v>15000610</v>
      </c>
      <c r="H19" s="2"/>
      <c r="I19" s="2"/>
      <c r="J19" s="7"/>
    </row>
    <row r="20" spans="2:10" s="4" customFormat="1" ht="30" x14ac:dyDescent="0.25">
      <c r="B20" s="2">
        <v>16</v>
      </c>
      <c r="C20" s="2" t="s">
        <v>45</v>
      </c>
      <c r="D20" s="15" t="s">
        <v>49</v>
      </c>
      <c r="E20" s="3" t="s">
        <v>48</v>
      </c>
      <c r="F20" s="2" t="s">
        <v>31</v>
      </c>
      <c r="G20" s="2"/>
      <c r="H20" s="2"/>
      <c r="I20" s="2"/>
      <c r="J20" s="7"/>
    </row>
    <row r="21" spans="2:10" s="4" customFormat="1" x14ac:dyDescent="0.25">
      <c r="B21" s="2">
        <v>17</v>
      </c>
      <c r="C21" s="2" t="s">
        <v>45</v>
      </c>
      <c r="D21" s="2" t="s">
        <v>53</v>
      </c>
      <c r="E21" s="3" t="s">
        <v>50</v>
      </c>
      <c r="F21" s="2" t="s">
        <v>31</v>
      </c>
      <c r="G21" s="2"/>
      <c r="H21" s="2"/>
      <c r="I21" s="2"/>
      <c r="J21" s="7"/>
    </row>
    <row r="22" spans="2:10" s="4" customFormat="1" x14ac:dyDescent="0.25">
      <c r="B22" s="2">
        <v>18</v>
      </c>
      <c r="C22" s="2" t="s">
        <v>45</v>
      </c>
      <c r="D22" s="17" t="s">
        <v>52</v>
      </c>
      <c r="E22" s="3" t="s">
        <v>51</v>
      </c>
      <c r="F22" s="2" t="s">
        <v>31</v>
      </c>
      <c r="G22" s="2"/>
      <c r="H22" s="2"/>
      <c r="I22" s="2"/>
      <c r="J22" s="7"/>
    </row>
    <row r="23" spans="2:10" s="4" customFormat="1" x14ac:dyDescent="0.25">
      <c r="B23" s="2">
        <v>19</v>
      </c>
      <c r="C23" s="2" t="s">
        <v>45</v>
      </c>
      <c r="D23" s="2" t="s">
        <v>45</v>
      </c>
      <c r="E23" s="3" t="s">
        <v>59</v>
      </c>
      <c r="F23" s="2" t="s">
        <v>29</v>
      </c>
      <c r="G23" s="7"/>
      <c r="H23" s="2"/>
      <c r="I23" s="2"/>
      <c r="J23" s="7"/>
    </row>
    <row r="24" spans="2:10" s="4" customFormat="1" ht="30" x14ac:dyDescent="0.25">
      <c r="B24" s="2">
        <v>20</v>
      </c>
      <c r="C24" s="2" t="s">
        <v>45</v>
      </c>
      <c r="D24" s="2" t="s">
        <v>45</v>
      </c>
      <c r="E24" s="15" t="s">
        <v>60</v>
      </c>
      <c r="F24" s="2" t="s">
        <v>29</v>
      </c>
      <c r="G24" s="7"/>
      <c r="H24" s="2"/>
      <c r="I24" s="2"/>
      <c r="J24" s="7"/>
    </row>
    <row r="25" spans="2:10" s="4" customFormat="1" ht="31.5" customHeight="1" x14ac:dyDescent="0.25">
      <c r="B25" s="2">
        <v>21</v>
      </c>
      <c r="C25" s="2" t="s">
        <v>45</v>
      </c>
      <c r="D25" s="2" t="s">
        <v>45</v>
      </c>
      <c r="E25" s="15" t="s">
        <v>61</v>
      </c>
      <c r="F25" s="2" t="s">
        <v>29</v>
      </c>
      <c r="G25" s="7"/>
      <c r="H25" s="2"/>
      <c r="I25" s="2"/>
      <c r="J25" s="7"/>
    </row>
    <row r="26" spans="2:10" s="4" customFormat="1" x14ac:dyDescent="0.25">
      <c r="B26" s="2">
        <v>22</v>
      </c>
      <c r="C26" s="2" t="s">
        <v>45</v>
      </c>
      <c r="D26" s="2" t="s">
        <v>45</v>
      </c>
      <c r="E26" s="21" t="s">
        <v>62</v>
      </c>
      <c r="F26" s="2" t="s">
        <v>29</v>
      </c>
      <c r="G26" s="7"/>
      <c r="H26" s="2"/>
      <c r="I26" s="2"/>
      <c r="J26" s="7"/>
    </row>
    <row r="27" spans="2:10" s="4" customFormat="1" ht="30" x14ac:dyDescent="0.25">
      <c r="B27" s="2">
        <v>23</v>
      </c>
      <c r="C27" s="2" t="s">
        <v>45</v>
      </c>
      <c r="D27" s="2" t="s">
        <v>45</v>
      </c>
      <c r="E27" s="15" t="s">
        <v>64</v>
      </c>
      <c r="F27" s="2" t="s">
        <v>29</v>
      </c>
      <c r="G27" s="7"/>
      <c r="H27" s="2"/>
      <c r="I27" s="2"/>
      <c r="J27" s="7"/>
    </row>
    <row r="28" spans="2:10" s="4" customFormat="1" x14ac:dyDescent="0.25">
      <c r="B28" s="2">
        <v>24</v>
      </c>
      <c r="C28" s="2" t="s">
        <v>45</v>
      </c>
      <c r="D28" s="2" t="s">
        <v>45</v>
      </c>
      <c r="E28" s="15" t="s">
        <v>63</v>
      </c>
      <c r="F28" s="2" t="s">
        <v>29</v>
      </c>
      <c r="G28" s="7"/>
      <c r="H28" s="2"/>
      <c r="I28" s="2"/>
      <c r="J28" s="7"/>
    </row>
    <row r="29" spans="2:10" s="4" customFormat="1" ht="22.5" x14ac:dyDescent="0.25">
      <c r="B29" s="2">
        <v>25</v>
      </c>
      <c r="C29" s="19" t="s">
        <v>65</v>
      </c>
      <c r="D29" s="19" t="s">
        <v>66</v>
      </c>
      <c r="E29" s="19" t="s">
        <v>67</v>
      </c>
      <c r="F29" s="2" t="s">
        <v>29</v>
      </c>
      <c r="G29" s="7"/>
      <c r="H29" s="2"/>
      <c r="I29" s="2"/>
      <c r="J29" s="7"/>
    </row>
    <row r="30" spans="2:10" s="4" customFormat="1" ht="22.5" x14ac:dyDescent="0.25">
      <c r="B30" s="2">
        <v>26</v>
      </c>
      <c r="C30" s="19" t="s">
        <v>68</v>
      </c>
      <c r="D30" s="19" t="s">
        <v>69</v>
      </c>
      <c r="E30" s="19" t="s">
        <v>70</v>
      </c>
      <c r="F30" s="2" t="s">
        <v>29</v>
      </c>
      <c r="G30" s="7"/>
      <c r="H30" s="2"/>
      <c r="I30" s="2"/>
      <c r="J30" s="7"/>
    </row>
    <row r="31" spans="2:10" s="4" customFormat="1" x14ac:dyDescent="0.25">
      <c r="B31" s="2">
        <v>27</v>
      </c>
      <c r="C31" s="19" t="s">
        <v>71</v>
      </c>
      <c r="D31" s="19" t="s">
        <v>72</v>
      </c>
      <c r="E31" s="19" t="s">
        <v>73</v>
      </c>
      <c r="F31" s="2" t="s">
        <v>31</v>
      </c>
      <c r="G31" s="7"/>
      <c r="H31" s="2"/>
      <c r="I31" s="2"/>
      <c r="J31" s="7"/>
    </row>
    <row r="32" spans="2:10" s="4" customFormat="1" x14ac:dyDescent="0.25">
      <c r="B32" s="2">
        <v>28</v>
      </c>
      <c r="C32" s="19" t="s">
        <v>74</v>
      </c>
      <c r="D32" s="19" t="s">
        <v>75</v>
      </c>
      <c r="E32" s="19" t="s">
        <v>76</v>
      </c>
      <c r="F32" s="2" t="s">
        <v>29</v>
      </c>
      <c r="G32" s="7"/>
      <c r="H32" s="2"/>
      <c r="I32" s="2"/>
      <c r="J32" s="7"/>
    </row>
    <row r="33" spans="2:10" s="4" customFormat="1" x14ac:dyDescent="0.25">
      <c r="B33" s="27" t="s">
        <v>11</v>
      </c>
      <c r="C33" s="27"/>
      <c r="D33" s="27"/>
      <c r="E33" s="27"/>
      <c r="F33" s="27"/>
      <c r="G33" s="22"/>
      <c r="H33" s="22"/>
      <c r="I33" s="22"/>
      <c r="J33" s="22"/>
    </row>
    <row r="34" spans="2:10" s="4" customFormat="1" x14ac:dyDescent="0.25"/>
    <row r="35" spans="2:10" s="4" customFormat="1" x14ac:dyDescent="0.25">
      <c r="B35" s="28" t="s">
        <v>78</v>
      </c>
      <c r="C35" s="28"/>
      <c r="D35" s="28"/>
      <c r="E35" s="28"/>
      <c r="F35" s="28"/>
      <c r="G35" s="28"/>
      <c r="H35" s="28"/>
      <c r="I35" s="28"/>
      <c r="J35" s="28"/>
    </row>
    <row r="36" spans="2:10" s="4" customFormat="1" ht="18" customHeight="1" x14ac:dyDescent="0.2">
      <c r="B36" s="29" t="s">
        <v>79</v>
      </c>
      <c r="C36" s="29"/>
      <c r="D36" s="29"/>
      <c r="E36" s="29"/>
      <c r="F36" s="29"/>
      <c r="G36" s="29"/>
      <c r="H36" s="29"/>
      <c r="I36" s="29"/>
      <c r="J36" s="29"/>
    </row>
    <row r="37" spans="2:10" s="4" customFormat="1" ht="24" customHeight="1" x14ac:dyDescent="0.25">
      <c r="B37" s="23" t="s">
        <v>81</v>
      </c>
      <c r="C37" s="23"/>
      <c r="D37" s="23"/>
      <c r="E37" s="23"/>
      <c r="F37" s="23"/>
      <c r="G37" s="23"/>
      <c r="H37" s="23"/>
      <c r="I37" s="23"/>
      <c r="J37" s="23"/>
    </row>
    <row r="38" spans="2:10" s="4" customFormat="1" ht="27.75" customHeight="1" x14ac:dyDescent="0.25">
      <c r="B38" s="23" t="s">
        <v>83</v>
      </c>
      <c r="C38" s="23"/>
      <c r="D38" s="23"/>
      <c r="E38" s="23"/>
      <c r="F38" s="23"/>
      <c r="G38" s="23"/>
      <c r="H38" s="23"/>
      <c r="I38" s="23"/>
      <c r="J38" s="23"/>
    </row>
    <row r="39" spans="2:10" s="4" customFormat="1" ht="26.25" customHeight="1" x14ac:dyDescent="0.25">
      <c r="B39" s="23" t="s">
        <v>82</v>
      </c>
      <c r="C39" s="23"/>
      <c r="D39" s="23"/>
      <c r="E39" s="23"/>
      <c r="F39" s="23"/>
      <c r="G39" s="23"/>
      <c r="H39" s="23"/>
      <c r="I39" s="23"/>
      <c r="J39" s="23"/>
    </row>
    <row r="40" spans="2:10" s="4" customFormat="1" ht="27" customHeight="1" x14ac:dyDescent="0.25">
      <c r="B40" s="23" t="s">
        <v>80</v>
      </c>
      <c r="C40" s="23"/>
      <c r="D40" s="23"/>
      <c r="E40" s="23"/>
      <c r="F40" s="23"/>
      <c r="G40" s="23"/>
      <c r="H40" s="23"/>
      <c r="I40" s="23"/>
      <c r="J40" s="23"/>
    </row>
    <row r="41" spans="2:10" s="4" customFormat="1" ht="28.5" customHeight="1" x14ac:dyDescent="0.25">
      <c r="B41" s="23" t="s">
        <v>89</v>
      </c>
      <c r="C41" s="23"/>
      <c r="D41" s="23"/>
      <c r="E41" s="23"/>
      <c r="F41" s="23"/>
      <c r="G41" s="23"/>
      <c r="H41" s="23"/>
      <c r="I41" s="23"/>
      <c r="J41" s="23"/>
    </row>
    <row r="42" spans="2:10" s="4" customFormat="1" x14ac:dyDescent="0.25"/>
    <row r="43" spans="2:10" s="4" customFormat="1" x14ac:dyDescent="0.25"/>
    <row r="44" spans="2:10" s="4" customFormat="1" x14ac:dyDescent="0.25"/>
    <row r="45" spans="2:10" s="4" customFormat="1" x14ac:dyDescent="0.25"/>
    <row r="46" spans="2:10" s="4" customFormat="1" x14ac:dyDescent="0.25"/>
    <row r="47" spans="2:10" s="4" customFormat="1" x14ac:dyDescent="0.25"/>
    <row r="48" spans="2:10" s="4" customFormat="1" x14ac:dyDescent="0.25"/>
    <row r="49" s="4" customFormat="1" x14ac:dyDescent="0.25"/>
    <row r="50" s="4" customFormat="1" x14ac:dyDescent="0.25"/>
    <row r="51" s="4" customFormat="1" x14ac:dyDescent="0.25"/>
    <row r="52" s="4" customFormat="1" x14ac:dyDescent="0.25"/>
    <row r="53" s="4" customFormat="1" x14ac:dyDescent="0.25"/>
    <row r="54" s="4" customFormat="1" x14ac:dyDescent="0.25"/>
    <row r="55" s="4" customFormat="1" x14ac:dyDescent="0.25"/>
    <row r="56" s="4" customFormat="1" x14ac:dyDescent="0.25"/>
    <row r="57" s="4" customFormat="1" x14ac:dyDescent="0.25"/>
    <row r="58" s="4" customFormat="1" x14ac:dyDescent="0.25"/>
    <row r="59" s="4" customFormat="1" x14ac:dyDescent="0.25"/>
    <row r="60" s="4" customFormat="1" x14ac:dyDescent="0.25"/>
    <row r="61" s="4" customFormat="1" x14ac:dyDescent="0.25"/>
    <row r="62" s="4" customFormat="1" x14ac:dyDescent="0.25"/>
    <row r="63" s="4" customFormat="1" x14ac:dyDescent="0.25"/>
    <row r="64"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4" customFormat="1" x14ac:dyDescent="0.25"/>
    <row r="82" s="4" customFormat="1" x14ac:dyDescent="0.25"/>
    <row r="83" s="4" customFormat="1" x14ac:dyDescent="0.25"/>
    <row r="84" s="4" customFormat="1" x14ac:dyDescent="0.25"/>
    <row r="85" s="4" customFormat="1" x14ac:dyDescent="0.25"/>
    <row r="86" s="4" customFormat="1" x14ac:dyDescent="0.25"/>
    <row r="87" s="4" customFormat="1" x14ac:dyDescent="0.25"/>
    <row r="88" s="4" customFormat="1" x14ac:dyDescent="0.25"/>
    <row r="89" s="4" customFormat="1" x14ac:dyDescent="0.25"/>
    <row r="90" s="4" customFormat="1" x14ac:dyDescent="0.25"/>
    <row r="91" s="4" customFormat="1" x14ac:dyDescent="0.25"/>
    <row r="92" s="4" customFormat="1" x14ac:dyDescent="0.25"/>
    <row r="93" s="4" customFormat="1" x14ac:dyDescent="0.25"/>
    <row r="94" s="4" customFormat="1" x14ac:dyDescent="0.25"/>
    <row r="95" s="4" customFormat="1" x14ac:dyDescent="0.25"/>
    <row r="96" s="4" customFormat="1" x14ac:dyDescent="0.25"/>
    <row r="97" s="4" customFormat="1" x14ac:dyDescent="0.25"/>
    <row r="98" s="4" customFormat="1" x14ac:dyDescent="0.25"/>
    <row r="99" s="4" customFormat="1" x14ac:dyDescent="0.25"/>
    <row r="100" s="4" customFormat="1" x14ac:dyDescent="0.25"/>
    <row r="101" s="4" customFormat="1" x14ac:dyDescent="0.25"/>
    <row r="102" s="4" customFormat="1" x14ac:dyDescent="0.25"/>
    <row r="103" s="4" customFormat="1" x14ac:dyDescent="0.25"/>
    <row r="104" s="4" customFormat="1" x14ac:dyDescent="0.25"/>
    <row r="105" s="4" customFormat="1" x14ac:dyDescent="0.25"/>
    <row r="106" s="4" customFormat="1" x14ac:dyDescent="0.25"/>
    <row r="107" s="4" customFormat="1" x14ac:dyDescent="0.25"/>
    <row r="108" s="4" customFormat="1" x14ac:dyDescent="0.25"/>
    <row r="109" s="4" customFormat="1" x14ac:dyDescent="0.25"/>
    <row r="110" s="4" customFormat="1" x14ac:dyDescent="0.25"/>
    <row r="111" s="4" customFormat="1" x14ac:dyDescent="0.25"/>
    <row r="112" s="4" customFormat="1" x14ac:dyDescent="0.25"/>
    <row r="113" s="4" customFormat="1" x14ac:dyDescent="0.25"/>
    <row r="114" s="4" customFormat="1" x14ac:dyDescent="0.25"/>
    <row r="115" s="4" customFormat="1" x14ac:dyDescent="0.25"/>
    <row r="116" s="4" customFormat="1" x14ac:dyDescent="0.25"/>
    <row r="117" s="4" customFormat="1" x14ac:dyDescent="0.25"/>
    <row r="118" s="4" customFormat="1" x14ac:dyDescent="0.25"/>
    <row r="119" s="4" customFormat="1" x14ac:dyDescent="0.25"/>
    <row r="120" s="4" customFormat="1" x14ac:dyDescent="0.25"/>
    <row r="121" s="4" customFormat="1" x14ac:dyDescent="0.25"/>
    <row r="122" s="4" customFormat="1" x14ac:dyDescent="0.25"/>
    <row r="123" s="4" customFormat="1" x14ac:dyDescent="0.25"/>
    <row r="124" s="4" customFormat="1" x14ac:dyDescent="0.25"/>
    <row r="125" s="4" customFormat="1" x14ac:dyDescent="0.25"/>
    <row r="126" s="4" customFormat="1" x14ac:dyDescent="0.25"/>
    <row r="127" s="4" customFormat="1" x14ac:dyDescent="0.25"/>
    <row r="128" s="4" customFormat="1" x14ac:dyDescent="0.25"/>
    <row r="129" s="4" customFormat="1" x14ac:dyDescent="0.25"/>
    <row r="130" s="4" customFormat="1" x14ac:dyDescent="0.25"/>
    <row r="131" s="4" customFormat="1" x14ac:dyDescent="0.25"/>
    <row r="132" s="4" customFormat="1" x14ac:dyDescent="0.25"/>
    <row r="133" s="4" customFormat="1" x14ac:dyDescent="0.25"/>
    <row r="134" s="4" customFormat="1" x14ac:dyDescent="0.25"/>
    <row r="135" s="4" customFormat="1" x14ac:dyDescent="0.25"/>
    <row r="136" s="4" customFormat="1" x14ac:dyDescent="0.25"/>
    <row r="137" s="4" customFormat="1" x14ac:dyDescent="0.25"/>
    <row r="138" s="4" customFormat="1" x14ac:dyDescent="0.25"/>
    <row r="139" s="4" customFormat="1" x14ac:dyDescent="0.25"/>
    <row r="140" s="4" customFormat="1" x14ac:dyDescent="0.25"/>
    <row r="141" s="4" customFormat="1" x14ac:dyDescent="0.25"/>
    <row r="142" s="4" customFormat="1" x14ac:dyDescent="0.25"/>
    <row r="143" s="4" customFormat="1" x14ac:dyDescent="0.25"/>
    <row r="144" s="4" customFormat="1" x14ac:dyDescent="0.25"/>
    <row r="145" s="4" customFormat="1" x14ac:dyDescent="0.25"/>
    <row r="146" s="4" customFormat="1" x14ac:dyDescent="0.25"/>
    <row r="147" s="4" customFormat="1" x14ac:dyDescent="0.25"/>
    <row r="148" s="4" customFormat="1" x14ac:dyDescent="0.25"/>
    <row r="149" s="4" customFormat="1" x14ac:dyDescent="0.25"/>
    <row r="150" s="4" customFormat="1" x14ac:dyDescent="0.25"/>
    <row r="151" s="4" customFormat="1" x14ac:dyDescent="0.25"/>
    <row r="152" s="4" customFormat="1" x14ac:dyDescent="0.25"/>
    <row r="153" s="4" customFormat="1" x14ac:dyDescent="0.25"/>
    <row r="154" s="4" customFormat="1" x14ac:dyDescent="0.25"/>
    <row r="155" s="4" customFormat="1" x14ac:dyDescent="0.25"/>
    <row r="156" s="4" customFormat="1" x14ac:dyDescent="0.25"/>
    <row r="157" s="4" customFormat="1" x14ac:dyDescent="0.25"/>
    <row r="158" s="4" customFormat="1" x14ac:dyDescent="0.25"/>
    <row r="159" s="4" customFormat="1" x14ac:dyDescent="0.25"/>
    <row r="160" s="4" customFormat="1" x14ac:dyDescent="0.25"/>
    <row r="161" s="4" customFormat="1" x14ac:dyDescent="0.25"/>
    <row r="162" s="4" customFormat="1" x14ac:dyDescent="0.25"/>
    <row r="163" s="4" customFormat="1" x14ac:dyDescent="0.25"/>
    <row r="164" s="4" customFormat="1" x14ac:dyDescent="0.25"/>
    <row r="165" s="4" customFormat="1" x14ac:dyDescent="0.25"/>
    <row r="166" s="4" customFormat="1" x14ac:dyDescent="0.25"/>
    <row r="167" s="4" customFormat="1" x14ac:dyDescent="0.25"/>
    <row r="168" s="4" customFormat="1" x14ac:dyDescent="0.25"/>
    <row r="169" s="4" customFormat="1" x14ac:dyDescent="0.25"/>
    <row r="170" s="4" customFormat="1" x14ac:dyDescent="0.25"/>
    <row r="171" s="4" customFormat="1" x14ac:dyDescent="0.25"/>
    <row r="172" s="4" customFormat="1" x14ac:dyDescent="0.25"/>
    <row r="173" s="4" customFormat="1" x14ac:dyDescent="0.25"/>
    <row r="174" s="4" customFormat="1" x14ac:dyDescent="0.25"/>
    <row r="175" s="4" customFormat="1" x14ac:dyDescent="0.25"/>
    <row r="176" s="4" customFormat="1" x14ac:dyDescent="0.25"/>
    <row r="177" s="4" customFormat="1" x14ac:dyDescent="0.25"/>
    <row r="178" s="4" customFormat="1" x14ac:dyDescent="0.25"/>
    <row r="179" s="4" customFormat="1" x14ac:dyDescent="0.25"/>
    <row r="180" s="4" customFormat="1" x14ac:dyDescent="0.25"/>
    <row r="181" s="4" customFormat="1" x14ac:dyDescent="0.25"/>
  </sheetData>
  <mergeCells count="9">
    <mergeCell ref="B41:J41"/>
    <mergeCell ref="B39:J39"/>
    <mergeCell ref="B40:J40"/>
    <mergeCell ref="B3:J3"/>
    <mergeCell ref="B33:F33"/>
    <mergeCell ref="B35:J35"/>
    <mergeCell ref="B36:J36"/>
    <mergeCell ref="B37:J37"/>
    <mergeCell ref="B38:J38"/>
  </mergeCells>
  <printOptions horizontalCentered="1" verticalCentered="1"/>
  <pageMargins left="0.23622047244094491" right="0.23622047244094491" top="0.74803149606299213" bottom="0.74803149606299213" header="0.31496062992125984" footer="0.31496062992125984"/>
  <pageSetup paperSize="9" scale="52"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3B7AF-B000-4E96-8D9C-185D3DFFBFBF}">
  <sheetPr>
    <pageSetUpPr fitToPage="1"/>
  </sheetPr>
  <dimension ref="A1:AL182"/>
  <sheetViews>
    <sheetView zoomScale="89" zoomScaleNormal="89" workbookViewId="0">
      <selection activeCell="K48" sqref="K48"/>
    </sheetView>
  </sheetViews>
  <sheetFormatPr defaultRowHeight="15" x14ac:dyDescent="0.25"/>
  <cols>
    <col min="1" max="1" width="0.85546875" style="4" customWidth="1"/>
    <col min="2" max="2" width="9.42578125" style="5" bestFit="1" customWidth="1"/>
    <col min="3" max="3" width="40.5703125" style="5" customWidth="1"/>
    <col min="4" max="4" width="37.42578125" style="5" customWidth="1"/>
    <col min="5" max="5" width="36.140625" style="5" customWidth="1"/>
    <col min="6" max="6" width="6.85546875" style="5" customWidth="1"/>
    <col min="7" max="7" width="27.5703125" style="5" customWidth="1"/>
    <col min="8" max="8" width="20.7109375" style="5" bestFit="1" customWidth="1"/>
    <col min="9" max="9" width="16.5703125" style="10" bestFit="1" customWidth="1"/>
    <col min="10" max="10" width="10.85546875" style="5" bestFit="1" customWidth="1"/>
    <col min="11" max="11" width="12.5703125" style="5" customWidth="1"/>
    <col min="12" max="12" width="5" style="4" customWidth="1"/>
    <col min="13" max="38" width="9.140625" style="4"/>
    <col min="39" max="16384" width="9.140625" style="5"/>
  </cols>
  <sheetData>
    <row r="1" spans="1:38" x14ac:dyDescent="0.25">
      <c r="B1" s="4"/>
      <c r="C1" s="4"/>
      <c r="F1" s="4"/>
      <c r="G1" s="4"/>
      <c r="H1" s="4"/>
      <c r="I1" s="8"/>
      <c r="J1" s="4"/>
      <c r="K1" s="4"/>
    </row>
    <row r="2" spans="1:38" x14ac:dyDescent="0.25">
      <c r="B2" s="4"/>
      <c r="F2" s="4"/>
      <c r="G2" s="4"/>
      <c r="H2" s="4"/>
      <c r="I2" s="8"/>
      <c r="J2" s="4"/>
      <c r="K2" s="4"/>
    </row>
    <row r="3" spans="1:38" ht="39.950000000000003" customHeight="1" x14ac:dyDescent="0.25">
      <c r="B3" s="24" t="s">
        <v>88</v>
      </c>
      <c r="C3" s="25"/>
      <c r="D3" s="25"/>
      <c r="E3" s="25"/>
      <c r="F3" s="25"/>
      <c r="G3" s="25"/>
      <c r="H3" s="25"/>
      <c r="I3" s="25"/>
      <c r="J3" s="25"/>
      <c r="K3" s="26"/>
    </row>
    <row r="4" spans="1:38" s="14" customFormat="1" ht="62.25" customHeight="1" x14ac:dyDescent="0.25">
      <c r="A4" s="11"/>
      <c r="B4" s="12" t="s">
        <v>12</v>
      </c>
      <c r="C4" s="12" t="s">
        <v>38</v>
      </c>
      <c r="D4" s="20" t="s">
        <v>26</v>
      </c>
      <c r="E4" s="12" t="s">
        <v>25</v>
      </c>
      <c r="F4" s="12" t="s">
        <v>27</v>
      </c>
      <c r="G4" s="12" t="s">
        <v>77</v>
      </c>
      <c r="H4" s="12" t="s">
        <v>91</v>
      </c>
      <c r="I4" s="13" t="s">
        <v>92</v>
      </c>
      <c r="J4" s="12" t="s">
        <v>39</v>
      </c>
      <c r="K4" s="12" t="s">
        <v>40</v>
      </c>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row>
    <row r="5" spans="1:38" ht="30" x14ac:dyDescent="0.25">
      <c r="B5" s="2">
        <v>1</v>
      </c>
      <c r="C5" s="2" t="s">
        <v>13</v>
      </c>
      <c r="D5" s="2" t="s">
        <v>14</v>
      </c>
      <c r="E5" s="2" t="s">
        <v>0</v>
      </c>
      <c r="F5" s="2" t="s">
        <v>29</v>
      </c>
      <c r="G5" s="3">
        <v>3120</v>
      </c>
      <c r="H5" s="6">
        <v>0</v>
      </c>
      <c r="I5" s="6">
        <f t="shared" ref="I5:I32" si="0">G5*H5</f>
        <v>0</v>
      </c>
      <c r="J5" s="2">
        <v>15000020</v>
      </c>
      <c r="K5" s="7"/>
    </row>
    <row r="6" spans="1:38" ht="30" x14ac:dyDescent="0.25">
      <c r="B6" s="2">
        <v>2</v>
      </c>
      <c r="C6" s="2" t="s">
        <v>15</v>
      </c>
      <c r="D6" s="2" t="s">
        <v>16</v>
      </c>
      <c r="E6" s="2" t="s">
        <v>1</v>
      </c>
      <c r="F6" s="2" t="s">
        <v>29</v>
      </c>
      <c r="G6" s="3">
        <v>11856</v>
      </c>
      <c r="H6" s="6">
        <v>0</v>
      </c>
      <c r="I6" s="6">
        <f t="shared" si="0"/>
        <v>0</v>
      </c>
      <c r="J6" s="2">
        <v>15000491</v>
      </c>
      <c r="K6" s="16"/>
    </row>
    <row r="7" spans="1:38" x14ac:dyDescent="0.25">
      <c r="B7" s="2">
        <v>3</v>
      </c>
      <c r="C7" s="2" t="s">
        <v>17</v>
      </c>
      <c r="D7" s="2" t="s">
        <v>18</v>
      </c>
      <c r="E7" s="2" t="s">
        <v>2</v>
      </c>
      <c r="F7" s="2" t="s">
        <v>29</v>
      </c>
      <c r="G7" s="3">
        <v>7000</v>
      </c>
      <c r="H7" s="6">
        <v>0</v>
      </c>
      <c r="I7" s="6">
        <f t="shared" si="0"/>
        <v>0</v>
      </c>
      <c r="J7" s="2">
        <v>15000629</v>
      </c>
      <c r="K7" s="18" t="s">
        <v>58</v>
      </c>
    </row>
    <row r="8" spans="1:38" ht="30" x14ac:dyDescent="0.25">
      <c r="B8" s="2">
        <v>4</v>
      </c>
      <c r="C8" s="2" t="s">
        <v>19</v>
      </c>
      <c r="D8" s="2" t="s">
        <v>56</v>
      </c>
      <c r="E8" s="2" t="s">
        <v>57</v>
      </c>
      <c r="F8" s="2" t="s">
        <v>31</v>
      </c>
      <c r="G8" s="3">
        <v>1040</v>
      </c>
      <c r="H8" s="6">
        <v>0</v>
      </c>
      <c r="I8" s="6">
        <f t="shared" si="0"/>
        <v>0</v>
      </c>
      <c r="J8" s="2">
        <v>15000111</v>
      </c>
      <c r="K8" s="7"/>
    </row>
    <row r="9" spans="1:38" ht="30" x14ac:dyDescent="0.25">
      <c r="B9" s="2">
        <v>5</v>
      </c>
      <c r="C9" s="2" t="s">
        <v>20</v>
      </c>
      <c r="D9" s="2" t="s">
        <v>21</v>
      </c>
      <c r="E9" s="2" t="s">
        <v>3</v>
      </c>
      <c r="F9" s="2" t="s">
        <v>29</v>
      </c>
      <c r="G9" s="3">
        <v>5200</v>
      </c>
      <c r="H9" s="6">
        <v>0</v>
      </c>
      <c r="I9" s="6">
        <f t="shared" si="0"/>
        <v>0</v>
      </c>
      <c r="J9" s="2">
        <v>15000410</v>
      </c>
      <c r="K9" s="7"/>
    </row>
    <row r="10" spans="1:38" x14ac:dyDescent="0.25">
      <c r="B10" s="2">
        <v>6</v>
      </c>
      <c r="C10" s="2" t="s">
        <v>22</v>
      </c>
      <c r="D10" s="2" t="s">
        <v>23</v>
      </c>
      <c r="E10" s="2" t="s">
        <v>4</v>
      </c>
      <c r="F10" s="2" t="s">
        <v>29</v>
      </c>
      <c r="G10" s="3">
        <v>1600</v>
      </c>
      <c r="H10" s="6">
        <v>0</v>
      </c>
      <c r="I10" s="6">
        <f t="shared" si="0"/>
        <v>0</v>
      </c>
      <c r="J10" s="2">
        <v>15000588</v>
      </c>
      <c r="K10" s="7"/>
    </row>
    <row r="11" spans="1:38" ht="45" x14ac:dyDescent="0.25">
      <c r="B11" s="2">
        <v>7</v>
      </c>
      <c r="C11" s="2" t="s">
        <v>44</v>
      </c>
      <c r="D11" s="2" t="s">
        <v>24</v>
      </c>
      <c r="E11" s="2" t="s">
        <v>5</v>
      </c>
      <c r="F11" s="2" t="s">
        <v>29</v>
      </c>
      <c r="G11" s="3">
        <v>19000</v>
      </c>
      <c r="H11" s="6">
        <v>0</v>
      </c>
      <c r="I11" s="6">
        <f t="shared" si="0"/>
        <v>0</v>
      </c>
      <c r="J11" s="2">
        <v>15000017</v>
      </c>
      <c r="K11" s="18" t="s">
        <v>58</v>
      </c>
    </row>
    <row r="12" spans="1:38" ht="45" x14ac:dyDescent="0.25">
      <c r="B12" s="2">
        <v>8</v>
      </c>
      <c r="C12" s="2" t="s">
        <v>32</v>
      </c>
      <c r="D12" s="2" t="s">
        <v>54</v>
      </c>
      <c r="E12" s="2" t="s">
        <v>55</v>
      </c>
      <c r="F12" s="2" t="s">
        <v>29</v>
      </c>
      <c r="G12" s="3">
        <v>832</v>
      </c>
      <c r="H12" s="6">
        <v>0</v>
      </c>
      <c r="I12" s="6">
        <f t="shared" si="0"/>
        <v>0</v>
      </c>
      <c r="J12" s="2">
        <v>15000420</v>
      </c>
      <c r="K12" s="7"/>
    </row>
    <row r="13" spans="1:38" ht="30" x14ac:dyDescent="0.25">
      <c r="B13" s="2">
        <v>9</v>
      </c>
      <c r="C13" s="2" t="s">
        <v>28</v>
      </c>
      <c r="D13" s="2" t="s">
        <v>33</v>
      </c>
      <c r="E13" s="2" t="s">
        <v>6</v>
      </c>
      <c r="F13" s="2" t="s">
        <v>29</v>
      </c>
      <c r="G13" s="3">
        <v>416</v>
      </c>
      <c r="H13" s="6">
        <v>0</v>
      </c>
      <c r="I13" s="6">
        <f t="shared" si="0"/>
        <v>0</v>
      </c>
      <c r="J13" s="2">
        <v>15000016</v>
      </c>
      <c r="K13" s="7"/>
    </row>
    <row r="14" spans="1:38" x14ac:dyDescent="0.25">
      <c r="B14" s="2">
        <v>10</v>
      </c>
      <c r="C14" s="2" t="s">
        <v>30</v>
      </c>
      <c r="D14" s="2" t="s">
        <v>34</v>
      </c>
      <c r="E14" s="2" t="s">
        <v>7</v>
      </c>
      <c r="F14" s="2" t="s">
        <v>29</v>
      </c>
      <c r="G14" s="3">
        <v>832</v>
      </c>
      <c r="H14" s="6">
        <v>0</v>
      </c>
      <c r="I14" s="6">
        <f t="shared" si="0"/>
        <v>0</v>
      </c>
      <c r="J14" s="2">
        <v>15000492</v>
      </c>
      <c r="K14" s="7"/>
    </row>
    <row r="15" spans="1:38" x14ac:dyDescent="0.25">
      <c r="B15" s="2">
        <v>11</v>
      </c>
      <c r="C15" s="2" t="s">
        <v>30</v>
      </c>
      <c r="D15" s="2" t="s">
        <v>35</v>
      </c>
      <c r="E15" s="2" t="s">
        <v>8</v>
      </c>
      <c r="F15" s="2" t="s">
        <v>29</v>
      </c>
      <c r="G15" s="3">
        <v>416</v>
      </c>
      <c r="H15" s="6">
        <v>0</v>
      </c>
      <c r="I15" s="6">
        <f t="shared" si="0"/>
        <v>0</v>
      </c>
      <c r="J15" s="2">
        <v>15000448</v>
      </c>
      <c r="K15" s="7"/>
    </row>
    <row r="16" spans="1:38" x14ac:dyDescent="0.25">
      <c r="B16" s="2">
        <v>12</v>
      </c>
      <c r="C16" s="2" t="s">
        <v>36</v>
      </c>
      <c r="D16" s="2" t="s">
        <v>37</v>
      </c>
      <c r="E16" s="2" t="s">
        <v>9</v>
      </c>
      <c r="F16" s="2" t="s">
        <v>29</v>
      </c>
      <c r="G16" s="3">
        <v>416</v>
      </c>
      <c r="H16" s="6">
        <v>0</v>
      </c>
      <c r="I16" s="6">
        <f t="shared" si="0"/>
        <v>0</v>
      </c>
      <c r="J16" s="2">
        <v>15000063</v>
      </c>
      <c r="K16" s="7"/>
    </row>
    <row r="17" spans="2:11" s="4" customFormat="1" x14ac:dyDescent="0.25">
      <c r="B17" s="2">
        <v>13</v>
      </c>
      <c r="C17" s="2" t="s">
        <v>36</v>
      </c>
      <c r="D17" s="2" t="s">
        <v>37</v>
      </c>
      <c r="E17" s="2" t="s">
        <v>10</v>
      </c>
      <c r="F17" s="2" t="s">
        <v>29</v>
      </c>
      <c r="G17" s="3">
        <v>624</v>
      </c>
      <c r="H17" s="6">
        <v>0</v>
      </c>
      <c r="I17" s="6">
        <f t="shared" si="0"/>
        <v>0</v>
      </c>
      <c r="J17" s="2">
        <v>15000052</v>
      </c>
      <c r="K17" s="7"/>
    </row>
    <row r="18" spans="2:11" ht="32.25" x14ac:dyDescent="0.25">
      <c r="B18" s="2">
        <v>14</v>
      </c>
      <c r="C18" s="2" t="s">
        <v>41</v>
      </c>
      <c r="D18" s="2" t="s">
        <v>43</v>
      </c>
      <c r="E18" s="2" t="s">
        <v>42</v>
      </c>
      <c r="F18" s="2" t="s">
        <v>29</v>
      </c>
      <c r="G18" s="3">
        <v>832</v>
      </c>
      <c r="H18" s="6">
        <v>0</v>
      </c>
      <c r="I18" s="6">
        <f t="shared" si="0"/>
        <v>0</v>
      </c>
      <c r="J18" s="1">
        <v>15000051</v>
      </c>
      <c r="K18" s="7"/>
    </row>
    <row r="19" spans="2:11" s="4" customFormat="1" ht="30" x14ac:dyDescent="0.25">
      <c r="B19" s="2">
        <v>15</v>
      </c>
      <c r="C19" s="2" t="s">
        <v>45</v>
      </c>
      <c r="D19" s="2" t="s">
        <v>46</v>
      </c>
      <c r="E19" s="15" t="s">
        <v>90</v>
      </c>
      <c r="F19" s="2" t="s">
        <v>31</v>
      </c>
      <c r="G19" s="3">
        <v>60</v>
      </c>
      <c r="H19" s="6">
        <v>0</v>
      </c>
      <c r="I19" s="6">
        <f t="shared" si="0"/>
        <v>0</v>
      </c>
      <c r="J19" s="2">
        <v>15000610</v>
      </c>
      <c r="K19" s="7"/>
    </row>
    <row r="20" spans="2:11" s="4" customFormat="1" ht="30" x14ac:dyDescent="0.25">
      <c r="B20" s="2">
        <v>16</v>
      </c>
      <c r="C20" s="2" t="s">
        <v>45</v>
      </c>
      <c r="D20" s="15" t="s">
        <v>49</v>
      </c>
      <c r="E20" s="3" t="s">
        <v>48</v>
      </c>
      <c r="F20" s="2" t="s">
        <v>31</v>
      </c>
      <c r="G20" s="3">
        <v>220</v>
      </c>
      <c r="H20" s="6">
        <v>0</v>
      </c>
      <c r="I20" s="6">
        <f t="shared" si="0"/>
        <v>0</v>
      </c>
      <c r="J20" s="2"/>
      <c r="K20" s="7"/>
    </row>
    <row r="21" spans="2:11" s="4" customFormat="1" x14ac:dyDescent="0.25">
      <c r="B21" s="2">
        <v>17</v>
      </c>
      <c r="C21" s="2" t="s">
        <v>45</v>
      </c>
      <c r="D21" s="2" t="s">
        <v>53</v>
      </c>
      <c r="E21" s="3" t="s">
        <v>50</v>
      </c>
      <c r="F21" s="2" t="s">
        <v>31</v>
      </c>
      <c r="G21" s="3">
        <v>220</v>
      </c>
      <c r="H21" s="6">
        <v>0</v>
      </c>
      <c r="I21" s="6">
        <f t="shared" si="0"/>
        <v>0</v>
      </c>
      <c r="J21" s="2"/>
      <c r="K21" s="7"/>
    </row>
    <row r="22" spans="2:11" s="4" customFormat="1" x14ac:dyDescent="0.25">
      <c r="B22" s="2">
        <v>18</v>
      </c>
      <c r="C22" s="2" t="s">
        <v>45</v>
      </c>
      <c r="D22" s="17" t="s">
        <v>52</v>
      </c>
      <c r="E22" s="3" t="s">
        <v>51</v>
      </c>
      <c r="F22" s="2" t="s">
        <v>31</v>
      </c>
      <c r="G22" s="3">
        <v>60</v>
      </c>
      <c r="H22" s="6">
        <v>0</v>
      </c>
      <c r="I22" s="6">
        <f t="shared" si="0"/>
        <v>0</v>
      </c>
      <c r="J22" s="2"/>
      <c r="K22" s="7"/>
    </row>
    <row r="23" spans="2:11" s="4" customFormat="1" x14ac:dyDescent="0.25">
      <c r="B23" s="2">
        <v>19</v>
      </c>
      <c r="C23" s="2" t="s">
        <v>45</v>
      </c>
      <c r="D23" s="2" t="s">
        <v>45</v>
      </c>
      <c r="E23" s="3" t="s">
        <v>59</v>
      </c>
      <c r="F23" s="2" t="s">
        <v>29</v>
      </c>
      <c r="G23" s="3">
        <v>208</v>
      </c>
      <c r="H23" s="6">
        <v>0</v>
      </c>
      <c r="I23" s="6">
        <f t="shared" si="0"/>
        <v>0</v>
      </c>
      <c r="J23" s="7"/>
      <c r="K23" s="7"/>
    </row>
    <row r="24" spans="2:11" s="4" customFormat="1" ht="30" x14ac:dyDescent="0.25">
      <c r="B24" s="2">
        <v>20</v>
      </c>
      <c r="C24" s="2" t="s">
        <v>45</v>
      </c>
      <c r="D24" s="2" t="s">
        <v>45</v>
      </c>
      <c r="E24" s="15" t="s">
        <v>60</v>
      </c>
      <c r="F24" s="2" t="s">
        <v>29</v>
      </c>
      <c r="G24" s="3">
        <v>50</v>
      </c>
      <c r="H24" s="6">
        <v>0</v>
      </c>
      <c r="I24" s="6">
        <f t="shared" si="0"/>
        <v>0</v>
      </c>
      <c r="J24" s="7"/>
      <c r="K24" s="7"/>
    </row>
    <row r="25" spans="2:11" s="4" customFormat="1" ht="31.5" customHeight="1" x14ac:dyDescent="0.25">
      <c r="B25" s="2">
        <v>21</v>
      </c>
      <c r="C25" s="2" t="s">
        <v>45</v>
      </c>
      <c r="D25" s="2" t="s">
        <v>45</v>
      </c>
      <c r="E25" s="15" t="s">
        <v>61</v>
      </c>
      <c r="F25" s="2" t="s">
        <v>29</v>
      </c>
      <c r="G25" s="3">
        <v>8736</v>
      </c>
      <c r="H25" s="6">
        <v>0</v>
      </c>
      <c r="I25" s="6">
        <f t="shared" si="0"/>
        <v>0</v>
      </c>
      <c r="J25" s="7"/>
      <c r="K25" s="7"/>
    </row>
    <row r="26" spans="2:11" s="4" customFormat="1" x14ac:dyDescent="0.25">
      <c r="B26" s="2">
        <v>22</v>
      </c>
      <c r="C26" s="2" t="s">
        <v>45</v>
      </c>
      <c r="D26" s="2" t="s">
        <v>45</v>
      </c>
      <c r="E26" s="21" t="s">
        <v>62</v>
      </c>
      <c r="F26" s="2" t="s">
        <v>29</v>
      </c>
      <c r="G26" s="3">
        <v>60</v>
      </c>
      <c r="H26" s="6">
        <v>0</v>
      </c>
      <c r="I26" s="6">
        <f t="shared" si="0"/>
        <v>0</v>
      </c>
      <c r="J26" s="7"/>
      <c r="K26" s="7"/>
    </row>
    <row r="27" spans="2:11" s="4" customFormat="1" ht="30" x14ac:dyDescent="0.25">
      <c r="B27" s="2">
        <v>23</v>
      </c>
      <c r="C27" s="2" t="s">
        <v>45</v>
      </c>
      <c r="D27" s="2" t="s">
        <v>45</v>
      </c>
      <c r="E27" s="15" t="s">
        <v>64</v>
      </c>
      <c r="F27" s="2" t="s">
        <v>29</v>
      </c>
      <c r="G27" s="3">
        <v>208</v>
      </c>
      <c r="H27" s="6">
        <v>0</v>
      </c>
      <c r="I27" s="6">
        <f t="shared" si="0"/>
        <v>0</v>
      </c>
      <c r="J27" s="7"/>
      <c r="K27" s="7"/>
    </row>
    <row r="28" spans="2:11" s="4" customFormat="1" x14ac:dyDescent="0.25">
      <c r="B28" s="2">
        <v>24</v>
      </c>
      <c r="C28" s="2" t="s">
        <v>45</v>
      </c>
      <c r="D28" s="2" t="s">
        <v>45</v>
      </c>
      <c r="E28" s="15" t="s">
        <v>63</v>
      </c>
      <c r="F28" s="2" t="s">
        <v>29</v>
      </c>
      <c r="G28" s="3">
        <v>208</v>
      </c>
      <c r="H28" s="6">
        <v>0</v>
      </c>
      <c r="I28" s="6">
        <f t="shared" si="0"/>
        <v>0</v>
      </c>
      <c r="J28" s="7"/>
      <c r="K28" s="7"/>
    </row>
    <row r="29" spans="2:11" s="4" customFormat="1" ht="22.5" x14ac:dyDescent="0.25">
      <c r="B29" s="2">
        <v>25</v>
      </c>
      <c r="C29" s="19" t="s">
        <v>65</v>
      </c>
      <c r="D29" s="19" t="s">
        <v>66</v>
      </c>
      <c r="E29" s="19" t="s">
        <v>67</v>
      </c>
      <c r="F29" s="2" t="s">
        <v>29</v>
      </c>
      <c r="G29" s="3">
        <v>2496</v>
      </c>
      <c r="H29" s="6">
        <v>0</v>
      </c>
      <c r="I29" s="6">
        <f t="shared" si="0"/>
        <v>0</v>
      </c>
      <c r="J29" s="7"/>
      <c r="K29" s="7"/>
    </row>
    <row r="30" spans="2:11" s="4" customFormat="1" ht="22.5" x14ac:dyDescent="0.25">
      <c r="B30" s="2">
        <v>26</v>
      </c>
      <c r="C30" s="19" t="s">
        <v>68</v>
      </c>
      <c r="D30" s="19" t="s">
        <v>69</v>
      </c>
      <c r="E30" s="19" t="s">
        <v>70</v>
      </c>
      <c r="F30" s="2" t="s">
        <v>29</v>
      </c>
      <c r="G30" s="3">
        <v>208</v>
      </c>
      <c r="H30" s="6">
        <v>0</v>
      </c>
      <c r="I30" s="6">
        <f t="shared" si="0"/>
        <v>0</v>
      </c>
      <c r="J30" s="7"/>
      <c r="K30" s="7"/>
    </row>
    <row r="31" spans="2:11" s="4" customFormat="1" x14ac:dyDescent="0.25">
      <c r="B31" s="2">
        <v>27</v>
      </c>
      <c r="C31" s="19" t="s">
        <v>71</v>
      </c>
      <c r="D31" s="19" t="s">
        <v>72</v>
      </c>
      <c r="E31" s="19" t="s">
        <v>73</v>
      </c>
      <c r="F31" s="2" t="s">
        <v>31</v>
      </c>
      <c r="G31" s="3">
        <v>90</v>
      </c>
      <c r="H31" s="6">
        <v>0</v>
      </c>
      <c r="I31" s="6">
        <f t="shared" si="0"/>
        <v>0</v>
      </c>
      <c r="J31" s="7"/>
      <c r="K31" s="7"/>
    </row>
    <row r="32" spans="2:11" s="4" customFormat="1" x14ac:dyDescent="0.25">
      <c r="B32" s="2">
        <v>28</v>
      </c>
      <c r="C32" s="19" t="s">
        <v>74</v>
      </c>
      <c r="D32" s="19" t="s">
        <v>75</v>
      </c>
      <c r="E32" s="19" t="s">
        <v>76</v>
      </c>
      <c r="F32" s="2" t="s">
        <v>29</v>
      </c>
      <c r="G32" s="3">
        <v>40</v>
      </c>
      <c r="H32" s="6">
        <v>0</v>
      </c>
      <c r="I32" s="6">
        <f t="shared" si="0"/>
        <v>0</v>
      </c>
      <c r="J32" s="7"/>
      <c r="K32" s="7"/>
    </row>
    <row r="33" spans="2:11" s="4" customFormat="1" x14ac:dyDescent="0.25">
      <c r="B33" s="27" t="s">
        <v>11</v>
      </c>
      <c r="C33" s="27"/>
      <c r="D33" s="27"/>
      <c r="E33" s="27"/>
      <c r="F33" s="27"/>
      <c r="G33" s="9"/>
      <c r="H33" s="9"/>
      <c r="I33" s="9">
        <f>SUBTOTAL(109,Table42[Estimated Total price (€) excluding Vat])</f>
        <v>0</v>
      </c>
      <c r="J33" s="22"/>
      <c r="K33" s="22"/>
    </row>
    <row r="34" spans="2:11" s="4" customFormat="1" x14ac:dyDescent="0.25">
      <c r="I34" s="8"/>
    </row>
    <row r="35" spans="2:11" s="4" customFormat="1" x14ac:dyDescent="0.25">
      <c r="B35" s="28" t="s">
        <v>78</v>
      </c>
      <c r="C35" s="28"/>
      <c r="D35" s="28"/>
      <c r="E35" s="28"/>
      <c r="F35" s="28"/>
      <c r="G35" s="28"/>
      <c r="H35" s="28"/>
      <c r="I35" s="28"/>
      <c r="J35" s="28"/>
      <c r="K35" s="28"/>
    </row>
    <row r="36" spans="2:11" s="4" customFormat="1" x14ac:dyDescent="0.2">
      <c r="B36" s="29" t="s">
        <v>79</v>
      </c>
      <c r="C36" s="29"/>
      <c r="D36" s="29"/>
      <c r="E36" s="29"/>
      <c r="F36" s="29"/>
      <c r="G36" s="29"/>
      <c r="H36" s="29"/>
      <c r="I36" s="29"/>
      <c r="J36" s="29"/>
      <c r="K36" s="29"/>
    </row>
    <row r="37" spans="2:11" s="4" customFormat="1" x14ac:dyDescent="0.25">
      <c r="B37" s="23" t="s">
        <v>81</v>
      </c>
      <c r="C37" s="23"/>
      <c r="D37" s="23"/>
      <c r="E37" s="23"/>
      <c r="F37" s="23"/>
      <c r="G37" s="23"/>
      <c r="H37" s="23"/>
      <c r="I37" s="23"/>
      <c r="J37" s="23"/>
      <c r="K37" s="23"/>
    </row>
    <row r="38" spans="2:11" s="4" customFormat="1" x14ac:dyDescent="0.25">
      <c r="B38" s="23" t="s">
        <v>83</v>
      </c>
      <c r="C38" s="23"/>
      <c r="D38" s="23"/>
      <c r="E38" s="23"/>
      <c r="F38" s="23"/>
      <c r="G38" s="23"/>
      <c r="H38" s="23"/>
      <c r="I38" s="23"/>
      <c r="J38" s="23"/>
      <c r="K38" s="23"/>
    </row>
    <row r="39" spans="2:11" s="4" customFormat="1" x14ac:dyDescent="0.25">
      <c r="B39" s="23" t="s">
        <v>82</v>
      </c>
      <c r="C39" s="23"/>
      <c r="D39" s="23"/>
      <c r="E39" s="23"/>
      <c r="F39" s="23"/>
      <c r="G39" s="23"/>
      <c r="H39" s="23"/>
      <c r="I39" s="23"/>
      <c r="J39" s="23"/>
      <c r="K39" s="23"/>
    </row>
    <row r="40" spans="2:11" s="4" customFormat="1" x14ac:dyDescent="0.25">
      <c r="B40" s="23" t="s">
        <v>80</v>
      </c>
      <c r="C40" s="23"/>
      <c r="D40" s="23"/>
      <c r="E40" s="23"/>
      <c r="F40" s="23"/>
      <c r="G40" s="23"/>
      <c r="H40" s="23"/>
      <c r="I40" s="23"/>
      <c r="J40" s="23"/>
      <c r="K40" s="23"/>
    </row>
    <row r="41" spans="2:11" s="4" customFormat="1" x14ac:dyDescent="0.25">
      <c r="B41" s="23" t="s">
        <v>89</v>
      </c>
      <c r="C41" s="23"/>
      <c r="D41" s="23"/>
      <c r="E41" s="23"/>
      <c r="F41" s="23"/>
      <c r="G41" s="23"/>
      <c r="H41" s="23"/>
      <c r="I41" s="23"/>
      <c r="J41" s="23"/>
      <c r="K41" s="23"/>
    </row>
    <row r="42" spans="2:11" s="4" customFormat="1" x14ac:dyDescent="0.25">
      <c r="I42" s="8"/>
    </row>
    <row r="43" spans="2:11" s="4" customFormat="1" x14ac:dyDescent="0.25">
      <c r="I43" s="8"/>
    </row>
    <row r="44" spans="2:11" s="4" customFormat="1" x14ac:dyDescent="0.25">
      <c r="I44" s="8"/>
    </row>
    <row r="45" spans="2:11" s="4" customFormat="1" x14ac:dyDescent="0.25">
      <c r="I45" s="8"/>
    </row>
    <row r="46" spans="2:11" s="4" customFormat="1" x14ac:dyDescent="0.25">
      <c r="I46" s="8"/>
    </row>
    <row r="47" spans="2:11" s="4" customFormat="1" x14ac:dyDescent="0.25">
      <c r="I47" s="8"/>
    </row>
    <row r="48" spans="2:11" s="4" customFormat="1" x14ac:dyDescent="0.25">
      <c r="I48" s="8"/>
    </row>
    <row r="49" spans="9:9" s="4" customFormat="1" x14ac:dyDescent="0.25">
      <c r="I49" s="8"/>
    </row>
    <row r="50" spans="9:9" s="4" customFormat="1" x14ac:dyDescent="0.25">
      <c r="I50" s="8"/>
    </row>
    <row r="51" spans="9:9" s="4" customFormat="1" x14ac:dyDescent="0.25">
      <c r="I51" s="8"/>
    </row>
    <row r="52" spans="9:9" s="4" customFormat="1" x14ac:dyDescent="0.25">
      <c r="I52" s="8"/>
    </row>
    <row r="53" spans="9:9" s="4" customFormat="1" x14ac:dyDescent="0.25">
      <c r="I53" s="8"/>
    </row>
    <row r="54" spans="9:9" s="4" customFormat="1" x14ac:dyDescent="0.25">
      <c r="I54" s="8"/>
    </row>
    <row r="55" spans="9:9" s="4" customFormat="1" x14ac:dyDescent="0.25">
      <c r="I55" s="8"/>
    </row>
    <row r="56" spans="9:9" s="4" customFormat="1" x14ac:dyDescent="0.25">
      <c r="I56" s="8"/>
    </row>
    <row r="57" spans="9:9" s="4" customFormat="1" x14ac:dyDescent="0.25">
      <c r="I57" s="8"/>
    </row>
    <row r="58" spans="9:9" s="4" customFormat="1" x14ac:dyDescent="0.25">
      <c r="I58" s="8"/>
    </row>
    <row r="59" spans="9:9" s="4" customFormat="1" x14ac:dyDescent="0.25">
      <c r="I59" s="8"/>
    </row>
    <row r="60" spans="9:9" s="4" customFormat="1" x14ac:dyDescent="0.25">
      <c r="I60" s="8"/>
    </row>
    <row r="61" spans="9:9" s="4" customFormat="1" x14ac:dyDescent="0.25">
      <c r="I61" s="8"/>
    </row>
    <row r="62" spans="9:9" s="4" customFormat="1" x14ac:dyDescent="0.25">
      <c r="I62" s="8"/>
    </row>
    <row r="63" spans="9:9" s="4" customFormat="1" x14ac:dyDescent="0.25">
      <c r="I63" s="8"/>
    </row>
    <row r="64" spans="9:9" s="4" customFormat="1" x14ac:dyDescent="0.25">
      <c r="I64" s="8"/>
    </row>
    <row r="65" spans="9:9" s="4" customFormat="1" x14ac:dyDescent="0.25">
      <c r="I65" s="8"/>
    </row>
    <row r="66" spans="9:9" s="4" customFormat="1" x14ac:dyDescent="0.25">
      <c r="I66" s="8"/>
    </row>
    <row r="67" spans="9:9" s="4" customFormat="1" x14ac:dyDescent="0.25">
      <c r="I67" s="8"/>
    </row>
    <row r="68" spans="9:9" s="4" customFormat="1" x14ac:dyDescent="0.25">
      <c r="I68" s="8"/>
    </row>
    <row r="69" spans="9:9" s="4" customFormat="1" x14ac:dyDescent="0.25">
      <c r="I69" s="8"/>
    </row>
    <row r="70" spans="9:9" s="4" customFormat="1" x14ac:dyDescent="0.25">
      <c r="I70" s="8"/>
    </row>
    <row r="71" spans="9:9" s="4" customFormat="1" x14ac:dyDescent="0.25">
      <c r="I71" s="8"/>
    </row>
    <row r="72" spans="9:9" s="4" customFormat="1" x14ac:dyDescent="0.25">
      <c r="I72" s="8"/>
    </row>
    <row r="73" spans="9:9" s="4" customFormat="1" x14ac:dyDescent="0.25">
      <c r="I73" s="8"/>
    </row>
    <row r="74" spans="9:9" s="4" customFormat="1" x14ac:dyDescent="0.25">
      <c r="I74" s="8"/>
    </row>
    <row r="75" spans="9:9" s="4" customFormat="1" x14ac:dyDescent="0.25">
      <c r="I75" s="8"/>
    </row>
    <row r="76" spans="9:9" s="4" customFormat="1" x14ac:dyDescent="0.25">
      <c r="I76" s="8"/>
    </row>
    <row r="77" spans="9:9" s="4" customFormat="1" x14ac:dyDescent="0.25">
      <c r="I77" s="8"/>
    </row>
    <row r="78" spans="9:9" s="4" customFormat="1" x14ac:dyDescent="0.25">
      <c r="I78" s="8"/>
    </row>
    <row r="79" spans="9:9" s="4" customFormat="1" x14ac:dyDescent="0.25">
      <c r="I79" s="8"/>
    </row>
    <row r="80" spans="9:9" s="4" customFormat="1" x14ac:dyDescent="0.25">
      <c r="I80" s="8"/>
    </row>
    <row r="81" spans="9:9" s="4" customFormat="1" x14ac:dyDescent="0.25">
      <c r="I81" s="8"/>
    </row>
    <row r="82" spans="9:9" s="4" customFormat="1" x14ac:dyDescent="0.25">
      <c r="I82" s="8"/>
    </row>
    <row r="83" spans="9:9" s="4" customFormat="1" x14ac:dyDescent="0.25">
      <c r="I83" s="8"/>
    </row>
    <row r="84" spans="9:9" s="4" customFormat="1" x14ac:dyDescent="0.25">
      <c r="I84" s="8"/>
    </row>
    <row r="85" spans="9:9" s="4" customFormat="1" x14ac:dyDescent="0.25">
      <c r="I85" s="8"/>
    </row>
    <row r="86" spans="9:9" s="4" customFormat="1" x14ac:dyDescent="0.25">
      <c r="I86" s="8"/>
    </row>
    <row r="87" spans="9:9" s="4" customFormat="1" x14ac:dyDescent="0.25">
      <c r="I87" s="8"/>
    </row>
    <row r="88" spans="9:9" s="4" customFormat="1" x14ac:dyDescent="0.25">
      <c r="I88" s="8"/>
    </row>
    <row r="89" spans="9:9" s="4" customFormat="1" x14ac:dyDescent="0.25">
      <c r="I89" s="8"/>
    </row>
    <row r="90" spans="9:9" s="4" customFormat="1" x14ac:dyDescent="0.25">
      <c r="I90" s="8"/>
    </row>
    <row r="91" spans="9:9" s="4" customFormat="1" x14ac:dyDescent="0.25">
      <c r="I91" s="8"/>
    </row>
    <row r="92" spans="9:9" s="4" customFormat="1" x14ac:dyDescent="0.25">
      <c r="I92" s="8"/>
    </row>
    <row r="93" spans="9:9" s="4" customFormat="1" x14ac:dyDescent="0.25">
      <c r="I93" s="8"/>
    </row>
    <row r="94" spans="9:9" s="4" customFormat="1" x14ac:dyDescent="0.25">
      <c r="I94" s="8"/>
    </row>
    <row r="95" spans="9:9" s="4" customFormat="1" x14ac:dyDescent="0.25">
      <c r="I95" s="8"/>
    </row>
    <row r="96" spans="9:9" s="4" customFormat="1" x14ac:dyDescent="0.25">
      <c r="I96" s="8"/>
    </row>
    <row r="97" spans="9:9" s="4" customFormat="1" x14ac:dyDescent="0.25">
      <c r="I97" s="8"/>
    </row>
    <row r="98" spans="9:9" s="4" customFormat="1" x14ac:dyDescent="0.25">
      <c r="I98" s="8"/>
    </row>
    <row r="99" spans="9:9" s="4" customFormat="1" x14ac:dyDescent="0.25">
      <c r="I99" s="8"/>
    </row>
    <row r="100" spans="9:9" s="4" customFormat="1" x14ac:dyDescent="0.25">
      <c r="I100" s="8"/>
    </row>
    <row r="101" spans="9:9" s="4" customFormat="1" x14ac:dyDescent="0.25">
      <c r="I101" s="8"/>
    </row>
    <row r="102" spans="9:9" s="4" customFormat="1" x14ac:dyDescent="0.25">
      <c r="I102" s="8"/>
    </row>
    <row r="103" spans="9:9" s="4" customFormat="1" x14ac:dyDescent="0.25">
      <c r="I103" s="8"/>
    </row>
    <row r="104" spans="9:9" s="4" customFormat="1" x14ac:dyDescent="0.25">
      <c r="I104" s="8"/>
    </row>
    <row r="105" spans="9:9" s="4" customFormat="1" x14ac:dyDescent="0.25">
      <c r="I105" s="8"/>
    </row>
    <row r="106" spans="9:9" s="4" customFormat="1" x14ac:dyDescent="0.25">
      <c r="I106" s="8"/>
    </row>
    <row r="107" spans="9:9" s="4" customFormat="1" x14ac:dyDescent="0.25">
      <c r="I107" s="8"/>
    </row>
    <row r="108" spans="9:9" s="4" customFormat="1" x14ac:dyDescent="0.25">
      <c r="I108" s="8"/>
    </row>
    <row r="109" spans="9:9" s="4" customFormat="1" x14ac:dyDescent="0.25">
      <c r="I109" s="8"/>
    </row>
    <row r="110" spans="9:9" s="4" customFormat="1" x14ac:dyDescent="0.25">
      <c r="I110" s="8"/>
    </row>
    <row r="111" spans="9:9" s="4" customFormat="1" x14ac:dyDescent="0.25">
      <c r="I111" s="8"/>
    </row>
    <row r="112" spans="9:9" s="4" customFormat="1" x14ac:dyDescent="0.25">
      <c r="I112" s="8"/>
    </row>
    <row r="113" spans="9:9" s="4" customFormat="1" x14ac:dyDescent="0.25">
      <c r="I113" s="8"/>
    </row>
    <row r="114" spans="9:9" s="4" customFormat="1" x14ac:dyDescent="0.25">
      <c r="I114" s="8"/>
    </row>
    <row r="115" spans="9:9" s="4" customFormat="1" x14ac:dyDescent="0.25">
      <c r="I115" s="8"/>
    </row>
    <row r="116" spans="9:9" s="4" customFormat="1" x14ac:dyDescent="0.25">
      <c r="I116" s="8"/>
    </row>
    <row r="117" spans="9:9" s="4" customFormat="1" x14ac:dyDescent="0.25">
      <c r="I117" s="8"/>
    </row>
    <row r="118" spans="9:9" s="4" customFormat="1" x14ac:dyDescent="0.25">
      <c r="I118" s="8"/>
    </row>
    <row r="119" spans="9:9" s="4" customFormat="1" x14ac:dyDescent="0.25">
      <c r="I119" s="8"/>
    </row>
    <row r="120" spans="9:9" s="4" customFormat="1" x14ac:dyDescent="0.25">
      <c r="I120" s="8"/>
    </row>
    <row r="121" spans="9:9" s="4" customFormat="1" x14ac:dyDescent="0.25">
      <c r="I121" s="8"/>
    </row>
    <row r="122" spans="9:9" s="4" customFormat="1" x14ac:dyDescent="0.25">
      <c r="I122" s="8"/>
    </row>
    <row r="123" spans="9:9" s="4" customFormat="1" x14ac:dyDescent="0.25">
      <c r="I123" s="8"/>
    </row>
    <row r="124" spans="9:9" s="4" customFormat="1" x14ac:dyDescent="0.25">
      <c r="I124" s="8"/>
    </row>
    <row r="125" spans="9:9" s="4" customFormat="1" x14ac:dyDescent="0.25">
      <c r="I125" s="8"/>
    </row>
    <row r="126" spans="9:9" s="4" customFormat="1" x14ac:dyDescent="0.25">
      <c r="I126" s="8"/>
    </row>
    <row r="127" spans="9:9" s="4" customFormat="1" x14ac:dyDescent="0.25">
      <c r="I127" s="8"/>
    </row>
    <row r="128" spans="9:9" s="4" customFormat="1" x14ac:dyDescent="0.25">
      <c r="I128" s="8"/>
    </row>
    <row r="129" spans="9:9" s="4" customFormat="1" x14ac:dyDescent="0.25">
      <c r="I129" s="8"/>
    </row>
    <row r="130" spans="9:9" s="4" customFormat="1" x14ac:dyDescent="0.25">
      <c r="I130" s="8"/>
    </row>
    <row r="131" spans="9:9" s="4" customFormat="1" x14ac:dyDescent="0.25">
      <c r="I131" s="8"/>
    </row>
    <row r="132" spans="9:9" s="4" customFormat="1" x14ac:dyDescent="0.25">
      <c r="I132" s="8"/>
    </row>
    <row r="133" spans="9:9" s="4" customFormat="1" x14ac:dyDescent="0.25">
      <c r="I133" s="8"/>
    </row>
    <row r="134" spans="9:9" s="4" customFormat="1" x14ac:dyDescent="0.25">
      <c r="I134" s="8"/>
    </row>
    <row r="135" spans="9:9" s="4" customFormat="1" x14ac:dyDescent="0.25">
      <c r="I135" s="8"/>
    </row>
    <row r="136" spans="9:9" s="4" customFormat="1" x14ac:dyDescent="0.25">
      <c r="I136" s="8"/>
    </row>
    <row r="137" spans="9:9" s="4" customFormat="1" x14ac:dyDescent="0.25">
      <c r="I137" s="8"/>
    </row>
    <row r="138" spans="9:9" s="4" customFormat="1" x14ac:dyDescent="0.25">
      <c r="I138" s="8"/>
    </row>
    <row r="139" spans="9:9" s="4" customFormat="1" x14ac:dyDescent="0.25">
      <c r="I139" s="8"/>
    </row>
    <row r="140" spans="9:9" s="4" customFormat="1" x14ac:dyDescent="0.25">
      <c r="I140" s="8"/>
    </row>
    <row r="141" spans="9:9" s="4" customFormat="1" x14ac:dyDescent="0.25">
      <c r="I141" s="8"/>
    </row>
    <row r="142" spans="9:9" s="4" customFormat="1" x14ac:dyDescent="0.25">
      <c r="I142" s="8"/>
    </row>
    <row r="143" spans="9:9" s="4" customFormat="1" x14ac:dyDescent="0.25">
      <c r="I143" s="8"/>
    </row>
    <row r="144" spans="9:9" s="4" customFormat="1" x14ac:dyDescent="0.25">
      <c r="I144" s="8"/>
    </row>
    <row r="145" spans="9:9" s="4" customFormat="1" x14ac:dyDescent="0.25">
      <c r="I145" s="8"/>
    </row>
    <row r="146" spans="9:9" s="4" customFormat="1" x14ac:dyDescent="0.25">
      <c r="I146" s="8"/>
    </row>
    <row r="147" spans="9:9" s="4" customFormat="1" x14ac:dyDescent="0.25">
      <c r="I147" s="8"/>
    </row>
    <row r="148" spans="9:9" s="4" customFormat="1" x14ac:dyDescent="0.25">
      <c r="I148" s="8"/>
    </row>
    <row r="149" spans="9:9" s="4" customFormat="1" x14ac:dyDescent="0.25">
      <c r="I149" s="8"/>
    </row>
    <row r="150" spans="9:9" s="4" customFormat="1" x14ac:dyDescent="0.25">
      <c r="I150" s="8"/>
    </row>
    <row r="151" spans="9:9" s="4" customFormat="1" x14ac:dyDescent="0.25">
      <c r="I151" s="8"/>
    </row>
    <row r="152" spans="9:9" s="4" customFormat="1" x14ac:dyDescent="0.25">
      <c r="I152" s="8"/>
    </row>
    <row r="153" spans="9:9" s="4" customFormat="1" x14ac:dyDescent="0.25">
      <c r="I153" s="8"/>
    </row>
    <row r="154" spans="9:9" s="4" customFormat="1" x14ac:dyDescent="0.25">
      <c r="I154" s="8"/>
    </row>
    <row r="155" spans="9:9" s="4" customFormat="1" x14ac:dyDescent="0.25">
      <c r="I155" s="8"/>
    </row>
    <row r="156" spans="9:9" s="4" customFormat="1" x14ac:dyDescent="0.25">
      <c r="I156" s="8"/>
    </row>
    <row r="157" spans="9:9" s="4" customFormat="1" x14ac:dyDescent="0.25">
      <c r="I157" s="8"/>
    </row>
    <row r="158" spans="9:9" s="4" customFormat="1" x14ac:dyDescent="0.25">
      <c r="I158" s="8"/>
    </row>
    <row r="159" spans="9:9" s="4" customFormat="1" x14ac:dyDescent="0.25">
      <c r="I159" s="8"/>
    </row>
    <row r="160" spans="9:9" s="4" customFormat="1" x14ac:dyDescent="0.25">
      <c r="I160" s="8"/>
    </row>
    <row r="161" spans="9:9" s="4" customFormat="1" x14ac:dyDescent="0.25">
      <c r="I161" s="8"/>
    </row>
    <row r="162" spans="9:9" s="4" customFormat="1" x14ac:dyDescent="0.25">
      <c r="I162" s="8"/>
    </row>
    <row r="163" spans="9:9" s="4" customFormat="1" x14ac:dyDescent="0.25">
      <c r="I163" s="8"/>
    </row>
    <row r="164" spans="9:9" s="4" customFormat="1" x14ac:dyDescent="0.25">
      <c r="I164" s="8"/>
    </row>
    <row r="165" spans="9:9" s="4" customFormat="1" x14ac:dyDescent="0.25">
      <c r="I165" s="8"/>
    </row>
    <row r="166" spans="9:9" s="4" customFormat="1" x14ac:dyDescent="0.25">
      <c r="I166" s="8"/>
    </row>
    <row r="167" spans="9:9" s="4" customFormat="1" x14ac:dyDescent="0.25">
      <c r="I167" s="8"/>
    </row>
    <row r="168" spans="9:9" s="4" customFormat="1" x14ac:dyDescent="0.25">
      <c r="I168" s="8"/>
    </row>
    <row r="169" spans="9:9" s="4" customFormat="1" x14ac:dyDescent="0.25">
      <c r="I169" s="8"/>
    </row>
    <row r="170" spans="9:9" s="4" customFormat="1" x14ac:dyDescent="0.25">
      <c r="I170" s="8"/>
    </row>
    <row r="171" spans="9:9" s="4" customFormat="1" x14ac:dyDescent="0.25">
      <c r="I171" s="8"/>
    </row>
    <row r="172" spans="9:9" s="4" customFormat="1" x14ac:dyDescent="0.25">
      <c r="I172" s="8"/>
    </row>
    <row r="173" spans="9:9" s="4" customFormat="1" x14ac:dyDescent="0.25">
      <c r="I173" s="8"/>
    </row>
    <row r="174" spans="9:9" s="4" customFormat="1" x14ac:dyDescent="0.25">
      <c r="I174" s="8"/>
    </row>
    <row r="175" spans="9:9" s="4" customFormat="1" x14ac:dyDescent="0.25">
      <c r="I175" s="8"/>
    </row>
    <row r="176" spans="9:9" s="4" customFormat="1" x14ac:dyDescent="0.25">
      <c r="I176" s="8"/>
    </row>
    <row r="177" spans="9:9" s="4" customFormat="1" x14ac:dyDescent="0.25">
      <c r="I177" s="8"/>
    </row>
    <row r="178" spans="9:9" s="4" customFormat="1" x14ac:dyDescent="0.25">
      <c r="I178" s="8"/>
    </row>
    <row r="179" spans="9:9" s="4" customFormat="1" x14ac:dyDescent="0.25">
      <c r="I179" s="8"/>
    </row>
    <row r="180" spans="9:9" s="4" customFormat="1" x14ac:dyDescent="0.25">
      <c r="I180" s="8"/>
    </row>
    <row r="181" spans="9:9" s="4" customFormat="1" x14ac:dyDescent="0.25">
      <c r="I181" s="8"/>
    </row>
    <row r="182" spans="9:9" s="4" customFormat="1" x14ac:dyDescent="0.25">
      <c r="I182" s="8"/>
    </row>
  </sheetData>
  <mergeCells count="9">
    <mergeCell ref="B41:K41"/>
    <mergeCell ref="B39:K39"/>
    <mergeCell ref="B40:K40"/>
    <mergeCell ref="B3:K3"/>
    <mergeCell ref="B33:F33"/>
    <mergeCell ref="B35:K35"/>
    <mergeCell ref="B36:K36"/>
    <mergeCell ref="B37:K37"/>
    <mergeCell ref="B38:K38"/>
  </mergeCells>
  <printOptions horizontalCentered="1" verticalCentered="1"/>
  <pageMargins left="0.23622047244094491" right="0.23622047244094491" top="0.74803149606299213" bottom="0.74803149606299213" header="0.31496062992125984" footer="0.31496062992125984"/>
  <pageSetup paperSize="9" scale="54"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Table of Compliance</vt:lpstr>
      <vt:lpstr>Financial Offer Table</vt:lpstr>
      <vt:lpstr>'Financial Offer Table'!Print_Area</vt:lpstr>
      <vt:lpstr>'Table of Compliance'!Print_Area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Dimosthenis Iosifidis</dc:creator>
  <cp:lastModifiedBy>Eugenia Kilacou</cp:lastModifiedBy>
  <cp:lastPrinted>2024-12-20T07:37:53Z</cp:lastPrinted>
  <dcterms:created xsi:type="dcterms:W3CDTF">2022-08-04T04:33:00Z</dcterms:created>
  <dcterms:modified xsi:type="dcterms:W3CDTF">2024-12-20T07:40:27Z</dcterms:modified>
</cp:coreProperties>
</file>